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5__MLEKO_IN_MLEČNI_IZDELKI" sheetId="1" r:id="rId1"/>
    <sheet name="List1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6" i="1"/>
  <c r="H66" s="1"/>
  <c r="G65"/>
  <c r="H65" s="1"/>
  <c r="H64"/>
  <c r="G64"/>
  <c r="G63"/>
  <c r="H63" s="1"/>
  <c r="H62"/>
  <c r="G62"/>
  <c r="G61"/>
  <c r="H61" s="1"/>
  <c r="H60"/>
  <c r="G60"/>
  <c r="G59"/>
  <c r="H59" s="1"/>
  <c r="H58"/>
  <c r="G58"/>
  <c r="G57"/>
  <c r="H57" s="1"/>
  <c r="H56"/>
  <c r="G56"/>
  <c r="G55"/>
  <c r="H55" s="1"/>
  <c r="G54"/>
  <c r="H54" s="1"/>
  <c r="G53"/>
  <c r="H53" s="1"/>
  <c r="G52"/>
  <c r="H52" s="1"/>
  <c r="G51"/>
  <c r="H51" s="1"/>
  <c r="H50"/>
  <c r="G50"/>
  <c r="G49"/>
  <c r="H49" s="1"/>
  <c r="G48"/>
  <c r="H48" s="1"/>
  <c r="G47"/>
  <c r="H47" s="1"/>
  <c r="G46"/>
  <c r="H46" s="1"/>
  <c r="G45"/>
  <c r="H45" s="1"/>
  <c r="G44"/>
  <c r="H44" s="1"/>
  <c r="G43"/>
  <c r="H43" s="1"/>
  <c r="G42"/>
  <c r="H42" s="1"/>
  <c r="G41"/>
  <c r="H41" s="1"/>
  <c r="G40"/>
  <c r="H40" s="1"/>
  <c r="G39"/>
  <c r="H39" s="1"/>
  <c r="G38"/>
  <c r="H38" s="1"/>
  <c r="H37"/>
  <c r="G37"/>
  <c r="G36"/>
  <c r="H36" s="1"/>
  <c r="G35"/>
  <c r="H35" s="1"/>
  <c r="G34"/>
  <c r="H34" s="1"/>
  <c r="H33"/>
  <c r="G33"/>
  <c r="G32"/>
  <c r="H32" s="1"/>
  <c r="G31"/>
  <c r="H31" s="1"/>
  <c r="H30"/>
  <c r="G30"/>
  <c r="G29"/>
  <c r="H29" s="1"/>
  <c r="G28"/>
  <c r="H28" s="1"/>
  <c r="G27"/>
  <c r="H27" s="1"/>
  <c r="H26"/>
  <c r="G26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  <c r="G14"/>
  <c r="H14" s="1"/>
  <c r="G13"/>
  <c r="H13" s="1"/>
  <c r="G12"/>
  <c r="H12" s="1"/>
  <c r="G11"/>
  <c r="H11" s="1"/>
  <c r="H67" l="1"/>
</calcChain>
</file>

<file path=xl/sharedStrings.xml><?xml version="1.0" encoding="utf-8"?>
<sst xmlns="http://schemas.openxmlformats.org/spreadsheetml/2006/main" count="367" uniqueCount="181">
  <si>
    <t>Naročnik:</t>
  </si>
  <si>
    <t>PSIHIATRIČNA BOLNIŠNICA ORMOŽ</t>
  </si>
  <si>
    <t>Ptujska cesta 33</t>
  </si>
  <si>
    <t>Ormož</t>
  </si>
  <si>
    <t>PREDRAČUN, št.</t>
  </si>
  <si>
    <t>SKLOP 5: Mleko in mlečni izdelki</t>
  </si>
  <si>
    <t>Zap.št.</t>
  </si>
  <si>
    <t>Vrsta blaga</t>
  </si>
  <si>
    <t>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</si>
  <si>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</si>
  <si>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</si>
  <si>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</si>
  <si>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</si>
  <si>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</si>
  <si>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</si>
  <si>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</si>
  <si>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1.</t>
  </si>
  <si>
    <t>Mleko pasterizirano 3,5 % mm, 10/1 lit., vedro,  živilo iz shem kakovosti po 69. členu Zakona o kmetijstvu</t>
  </si>
  <si>
    <t>lit</t>
  </si>
  <si>
    <t>2.</t>
  </si>
  <si>
    <t>Mleko pasterizirano 1,6 % mm, 1/1 lit., živilo iz shem kakovosti po 69. členu Zakona o kmetijstvu</t>
  </si>
  <si>
    <t>3.</t>
  </si>
  <si>
    <t>Mleko trajno sterilizirano, 1,6 %  mm, 1/1 lit. - alpsko,  živilo iz shem kakovosti po 69. členu Zakona o kmetijstvu</t>
  </si>
  <si>
    <t>4.</t>
  </si>
  <si>
    <t>Mleko trajno sterilizirano, 3,5 % mm, 0,2 lit – alpsko,  živilo iz shem kakovosti po 69. členu Zakona o kmetijstvu</t>
  </si>
  <si>
    <t>kom</t>
  </si>
  <si>
    <t>5.</t>
  </si>
  <si>
    <t>Mleko trajno sterilizirano 3,5 % mm,  1/1 lit. -alpsko, živilo iz shem kakovosti po 69. členu Zakona o kmetijstvu</t>
  </si>
  <si>
    <t>6.</t>
  </si>
  <si>
    <t>Mleko čokoladno 0,2 lit.,  živilo iz shem kakovosti po 69. členu Zakona o kmetijstvu</t>
  </si>
  <si>
    <t>7.</t>
  </si>
  <si>
    <t>Jogurt navadni, 1,3 % mm, 180 g,  živilo iz shem kakovosti po 69. členu Zakona o kmetijstvu</t>
  </si>
  <si>
    <t>8.</t>
  </si>
  <si>
    <t>Jogurt navadni, 3,2 % mm, 180 g,  živilo iz shem kakovosti po 69. členu Zakona o kmetijstvu</t>
  </si>
  <si>
    <t>9.</t>
  </si>
  <si>
    <t>Jogurt grški tip navadni, 125 g</t>
  </si>
  <si>
    <t>10.</t>
  </si>
  <si>
    <t>Mleko kislo, 3,2 % mm, 180 g,  živilo iz shem kakovosti po 69. členu Zakona o kmetijstvu</t>
  </si>
  <si>
    <t>11.</t>
  </si>
  <si>
    <t>Jogurt sadni 1,3 % mm, 160 g,  živilo iz shem kakovosti po 69. členu Zakona o kmetijstvu</t>
  </si>
  <si>
    <t>12.</t>
  </si>
  <si>
    <t>Jogurt grški tip sadni (različni okusi) 2,6 % mm, 150 g</t>
  </si>
  <si>
    <t>13.</t>
  </si>
  <si>
    <t>Jogurt sadni 3,2 % mm, 160 g,  živilo iz shem kakovosti po 69. členu Zakona o kmetijstvu</t>
  </si>
  <si>
    <t>14.</t>
  </si>
  <si>
    <t>Jogurt sadni 1,3 % mm, TT,tekoči brez koščkov, 250 g,  živilo iz shem kakovosti po 69. členu Zakona o kmetijstvu</t>
  </si>
  <si>
    <t>15.</t>
  </si>
  <si>
    <t>Jogurt Ego (ali podobne kvalitete in okusa), probiotični, sadni, tekoči 1,3 % mm, TT, 250 g,  živilo iz shem kakovosti po 69. členu Zakona o kmetijstvu</t>
  </si>
  <si>
    <t>16.</t>
  </si>
  <si>
    <t>Jogurt sadni probiotični 1,1% mm, 180g,  živilo iz shem kakovosti po 69. členu Zakona o kmetijstvu</t>
  </si>
  <si>
    <t>17.</t>
  </si>
  <si>
    <t>Jogurt desertni s sadjem ali drugi okusi 4,7 % mm, 150 g</t>
  </si>
  <si>
    <t>18.</t>
  </si>
  <si>
    <t>Jogurt navadni v vedru 3,2 % mm, 5/1 kg</t>
  </si>
  <si>
    <t>19.</t>
  </si>
  <si>
    <t>Jogurt navadni, 3,2 % mm, 1000 ml</t>
  </si>
  <si>
    <t>20.</t>
  </si>
  <si>
    <t>Napitek probiotični mlečni LCA (ali podobne kvalitete in okusa), tekoči cca. 200 ml, živilo iz shem kakovosti po 69. členu Zakona o kmetijstvu</t>
  </si>
  <si>
    <t>21.</t>
  </si>
  <si>
    <t>Jogurt LCA (ali podobne kvalitete in okusa) probiotični, sadni, 180 g, živilo iz shem kakovosti po 69. členu Zakona o kmetijstvu</t>
  </si>
  <si>
    <t>22.</t>
  </si>
  <si>
    <t>Jogurt LCA (ali podobne kvalitete in okusa) probiotični, navadni, 180 g, živilo iz shem kakovosti po 69. členu Zakona o kmetijstvu</t>
  </si>
  <si>
    <t>23.</t>
  </si>
  <si>
    <t>Jogurt LCA (ali podobne kvalitete in okusa) probiotični, tekoči sadni (različni okusi), 250 g, živilo iz shem kakovosti po 69. členu Zakona o kmetijstvu</t>
  </si>
  <si>
    <t>24.</t>
  </si>
  <si>
    <t>Jogurt LCA (ali podobne kvalitete in okusa) probiotični, sadni, 150 g, živilo iz shem kakovosti po 69. členu Zakona o kmetijstvu</t>
  </si>
  <si>
    <t>25.</t>
  </si>
  <si>
    <t>Jogurt EGO (ali podobne kvalitete in okusa) probiotični naravni tekoči, 3,2 % mm, 250 g, živilo iz shem kakovosti po 69. členu Zakona o kmetijstvu</t>
  </si>
  <si>
    <t>26.</t>
  </si>
  <si>
    <t>Kefir 3,5% mm, navadni, 200 ml, živilo iz shem kakovosti po 69. členu Zakona o kmetijstvu</t>
  </si>
  <si>
    <t>27.</t>
  </si>
  <si>
    <t>Kefir 1,5% mm, 180 ml, živilo iz shem kakovosti po 69. členu Zakona o kmetijstvu</t>
  </si>
  <si>
    <t>28.</t>
  </si>
  <si>
    <t>Smetana kisla ( 400 – 900 g ) , 18 % mm, živilo iz shem kakovosti po 69. členu Zakona o kmetijstvu</t>
  </si>
  <si>
    <t>kg</t>
  </si>
  <si>
    <t>29.</t>
  </si>
  <si>
    <t>Smetana kisla 10/1 kg v vedru, 18 % mm</t>
  </si>
  <si>
    <t>30.</t>
  </si>
  <si>
    <t>Smetana sladka 35 % mm,1/1 lit.,TT, živilo iz shem kakovosti po 69. členu Zakona o kmetijstvu</t>
  </si>
  <si>
    <t>31.</t>
  </si>
  <si>
    <t>Skuta 35 % mm, 5/1 kg vreče, živilo iz shem kakovosti po 69. členu Zakona o kmetijstvu</t>
  </si>
  <si>
    <t>32.</t>
  </si>
  <si>
    <t>Skuta posneta 10 % mm, pusta 5kg/1 vreče, živilo iz shem kakovosti po 69. členu Zakona o kmetijstvu</t>
  </si>
  <si>
    <t>33.</t>
  </si>
  <si>
    <t>Skuta s podloženim sadjem, 110 g</t>
  </si>
  <si>
    <t>34.</t>
  </si>
  <si>
    <t>Maslo surovo 1. vrste – 250 g, živilo iz shem kakovosti po 69. členu Zakona o kmetijstvu</t>
  </si>
  <si>
    <t>35.</t>
  </si>
  <si>
    <t>Maslo surovo 1. vrste – 15 g, živilo iz shem kakovosti po 69. členu Zakona o kmetijstvu</t>
  </si>
  <si>
    <t>36.</t>
  </si>
  <si>
    <t>Maslo surovo 1. vrste – 20 g, živilo iz shem kakovosti po 69. členu Zakona o kmetijstvu</t>
  </si>
  <si>
    <t>37.</t>
  </si>
  <si>
    <t>Sir edamec ali podobne kvalitete in okusa 45 % mm, živilo iz shem kakovosti po 69. členu Zakona o kmetijstvu</t>
  </si>
  <si>
    <t>38.</t>
  </si>
  <si>
    <t>Sir gauda ali podobne kvalitete in okusa 45 % mm, živilo iz shem kakovosti po 69. členu Zakona o kmetijstvu</t>
  </si>
  <si>
    <t>39.</t>
  </si>
  <si>
    <t>Sir – ribani  tipa parmezan ali podobne kvalitete in okusa 40 g pakiranje</t>
  </si>
  <si>
    <t>40.</t>
  </si>
  <si>
    <t>Sir Feta ali podobne kvalitete in okusa, sveži, v slanici</t>
  </si>
  <si>
    <t>41.</t>
  </si>
  <si>
    <t>Sir Mocarella</t>
  </si>
  <si>
    <t>42.</t>
  </si>
  <si>
    <t>Sir topljeni za mazanje, pak. 8 x 17.5 trikotnik, 140 g</t>
  </si>
  <si>
    <t>škatla</t>
  </si>
  <si>
    <t>43.</t>
  </si>
  <si>
    <t>Sir topljeni za mazanje, lahki,pak. 8 x 25 g trikotnik, 200 g</t>
  </si>
  <si>
    <t>44.</t>
  </si>
  <si>
    <t>Namaz mlečni smetanov, 50 g (različni okusi), živilo iz shem kakovosti po 69. členu Zakona o kmetijstvu</t>
  </si>
  <si>
    <t>45.</t>
  </si>
  <si>
    <t>Namaz mlečni lahki, 50 g (različni okusi), živilo iz shem kakovosti po 69. členu Zakona o kmetijstvu</t>
  </si>
  <si>
    <t>46.</t>
  </si>
  <si>
    <t>Namaz mlečni smetanov, 70 g (različni okusi), živilo iz shem kakovosti po 69. členu Zakona o kmetijstvu</t>
  </si>
  <si>
    <t>47.</t>
  </si>
  <si>
    <t>Namaz mlečni lahki, 70 g (različni okusi), živilo iz shem kakovosti po 69. členu Zakona o kmetijstvu</t>
  </si>
  <si>
    <t>48.</t>
  </si>
  <si>
    <t>Puding s smetano čokolada ali vanilija 200 g</t>
  </si>
  <si>
    <t>49.</t>
  </si>
  <si>
    <t>Puding čokolada ali vanilija 125 g</t>
  </si>
  <si>
    <t>50.</t>
  </si>
  <si>
    <t>Sir za žar</t>
  </si>
  <si>
    <t>51.</t>
  </si>
  <si>
    <t>Sir rezine 150 g pakirani kot naprimer Edamec, Gauda ali podobne kvalitete in okusa</t>
  </si>
  <si>
    <t>52.</t>
  </si>
  <si>
    <t>Sir Ementalec ali podobne kvalitete in okusa 45 % mm, živilo iz shem kakovosti po 69. členu Zakona o kmetijstvu</t>
  </si>
  <si>
    <t>53.</t>
  </si>
  <si>
    <t>Mleko brez laktoze 3,5 1/1, živilo iz shem kakovosti po 69. členu Zakona o kmetijstvu</t>
  </si>
  <si>
    <t>54.</t>
  </si>
  <si>
    <t>Sir brez laktoze rezina ( cca. 150 g ) , živilo iz shem kakovosti po 69. členu Zakona o kmetijstvu</t>
  </si>
  <si>
    <t>55.</t>
  </si>
  <si>
    <t>Jogurt brez laktoze navadni 180 g , živilo iz shem kakovosti po 69. členu Zakona o kmetijstvu</t>
  </si>
  <si>
    <t>56.</t>
  </si>
  <si>
    <t>Jogurt brez laktoze sadni 140-150 g , živilo iz shem kakovosti po 69. členu Zakona o kmetijstvu</t>
  </si>
  <si>
    <t>SKUPAJ: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</si>
  <si>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</si>
  <si>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</si>
  <si>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</si>
  <si>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</si>
  <si>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</si>
  <si>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</si>
  <si>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</si>
  <si>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 xml:space="preserve">ZAHTEVAMO DOKAZILA O SHEMAH KAKOVOSTI PRI VSAKI DOBAVI        </t>
  </si>
  <si>
    <t>Dostava: 5 krat tedensko od 6:00 do 7:00 ure .</t>
  </si>
  <si>
    <t>Žig in podpis ponudnika</t>
  </si>
  <si>
    <t>Mleko pasterizirano 3,5 % mm, 10/1 lit., vedro</t>
  </si>
  <si>
    <t>Mleko pasterizirano 1,6 % mm, 1/1 lit.</t>
  </si>
  <si>
    <t>Mleko trajno sterilizirano, 1,6 %  mm, 1/1 lit. - alpsko</t>
  </si>
  <si>
    <t>Mleko trajno sterilizirano, 3,5 % mm, 0,2 lit - alpsko</t>
  </si>
  <si>
    <t>Mleko trajno sterilizirano 3,5 % mm,  1/1 lit. -alpsko</t>
  </si>
  <si>
    <t>Mleko čokoladno 0,2 lit.</t>
  </si>
  <si>
    <t>Jogurt navadni, 1,3 % mm, 180 g</t>
  </si>
  <si>
    <t>Jogurt navadni, 3,2 % mm, 180 g</t>
  </si>
  <si>
    <t>Mleko kislo, 3,2 % mm, 180 g</t>
  </si>
  <si>
    <t>Jogurt sadni 1,3 % mm, 160 g</t>
  </si>
  <si>
    <t>Jogurt sadni 3,2 % mm, 160 g</t>
  </si>
  <si>
    <t>Jogurt sadni 1,3 % mm, TT,tekoči brez koščkov, 250 g</t>
  </si>
  <si>
    <t>Jogurt Ego (ali podobne kvalitete in okusa), probiotični, sadni, tekoči 1,3 % mm, TT, 250 g</t>
  </si>
  <si>
    <t>Jogurt sadni probiotični 1,1% mm, 180g</t>
  </si>
  <si>
    <t>kos</t>
  </si>
  <si>
    <t>Napitek probiotični mlečni LCA (ali podobne kvalitete in okusa), tekoči cca. 200 ml</t>
  </si>
  <si>
    <t>Jogurt LCA (ali podobne kvalitete in okusa) probiotični, sadni, 180 g</t>
  </si>
  <si>
    <t>Jogurt LCA (ali podobne kvalitete in okusa) probiotični, navadni, 180 g</t>
  </si>
  <si>
    <t>Jogurt LCA (ali podobne kvalitete in okusa) probiotični, tekoči sadni (različni okusi), 250 g</t>
  </si>
  <si>
    <t>Jogurt LCA (ali podobne kvalitete in okusa) probiotični, sadni, 150 g</t>
  </si>
  <si>
    <t>Jogurt EGO (ali podobne kvalitete in okusa) probiotični naravni tekoči, 3,2 % mm, 250 g</t>
  </si>
  <si>
    <t>Kefir 3,5% mm, navadni, 200 ml</t>
  </si>
  <si>
    <t>Kefir 1,5% mm, 180 ml</t>
  </si>
  <si>
    <t>Smetana kisla ( 400 – 900 g ) , 18 % mm</t>
  </si>
  <si>
    <t>Smetana kisla 5/1 kg v vedru, 18 % mm</t>
  </si>
  <si>
    <t>Smetana sladka 35 % mm,1/1 lit.,TT</t>
  </si>
  <si>
    <t>Skuta 35 % mm, 5/1 kg vreče</t>
  </si>
  <si>
    <t>Skuta posneta 10 % mm, pusta 5kg/1 vreče</t>
  </si>
  <si>
    <t>Maslo surovo 1. vrste – 250 g</t>
  </si>
  <si>
    <t>Maslo surovo 1. vrste – 15 g</t>
  </si>
  <si>
    <t>Maslo surovo 1. vrste – 20 g</t>
  </si>
  <si>
    <t>Sir edamec ali podobne kvalitete in okusa 45 % mm</t>
  </si>
  <si>
    <t>Sir gauda ali podobne kvalitete in okusa 45 % mm</t>
  </si>
  <si>
    <t>Namaz mlečni smetanov, 50 g (različni okusi)</t>
  </si>
  <si>
    <t>Namaz mlečni lahki, 50 g (različni okusi)</t>
  </si>
  <si>
    <t>Namaz mlečni smetanov, 70 g (različni okusi)</t>
  </si>
  <si>
    <t>Namaz mlečni lahki, 70 g (različni okusi)</t>
  </si>
  <si>
    <t>Dobava se vrši od 6:00 do 7:00 ure.</t>
  </si>
</sst>
</file>

<file path=xl/styles.xml><?xml version="1.0" encoding="utf-8"?>
<styleSheet xmlns="http://schemas.openxmlformats.org/spreadsheetml/2006/main">
  <numFmts count="5">
    <numFmt numFmtId="164" formatCode="0.0000"/>
    <numFmt numFmtId="165" formatCode="#,##0.00\ [$€-424]\ ;\-#,##0.00\ [$€-424]\ ;\-00\ [$€-424]\ ;@\ "/>
    <numFmt numFmtId="166" formatCode="#,##0.0000"/>
    <numFmt numFmtId="167" formatCode="#,##0.00\ [$€-424];[Red]\-#,##0.00\ [$€-424]"/>
    <numFmt numFmtId="168" formatCode="h\:mm"/>
  </numFmts>
  <fonts count="15"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i/>
      <sz val="10"/>
      <name val="Arial"/>
      <family val="2"/>
      <charset val="238"/>
    </font>
    <font>
      <b/>
      <i/>
      <u/>
      <sz val="11"/>
      <color rgb="FF000000"/>
      <name val="Calibri"/>
      <family val="2"/>
      <charset val="238"/>
    </font>
    <font>
      <sz val="11"/>
      <color rgb="FF000000"/>
      <name val="Calibri1"/>
      <charset val="238"/>
    </font>
    <font>
      <sz val="12"/>
      <color rgb="FF000000"/>
      <name val="Calibri1"/>
      <charset val="238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u/>
      <sz val="11"/>
      <name val="Calibri"/>
      <family val="2"/>
      <charset val="1"/>
    </font>
    <font>
      <b/>
      <sz val="12"/>
      <color rgb="FF000000"/>
      <name val="Calibri1"/>
      <charset val="238"/>
    </font>
    <font>
      <sz val="11"/>
      <color rgb="FF000000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DDD9C4"/>
        <bgColor rgb="FFC0C0C0"/>
      </patternFill>
    </fill>
    <fill>
      <patternFill patternType="solid">
        <fgColor rgb="FF92D05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5" fontId="14" fillId="0" borderId="0" applyBorder="0" applyProtection="0"/>
    <xf numFmtId="167" fontId="7" fillId="0" borderId="0" applyBorder="0" applyProtection="0"/>
  </cellStyleXfs>
  <cellXfs count="92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  <xf numFmtId="4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4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3" xfId="0" applyFill="1" applyBorder="1"/>
    <xf numFmtId="0" fontId="3" fillId="2" borderId="4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1" fontId="0" fillId="0" borderId="4" xfId="0" applyNumberFormat="1" applyFont="1" applyBorder="1" applyAlignment="1">
      <alignment horizontal="center" vertical="center" wrapText="1"/>
    </xf>
    <xf numFmtId="0" fontId="0" fillId="3" borderId="5" xfId="0" applyFont="1" applyFill="1" applyBorder="1" applyAlignment="1">
      <alignment horizontal="left" vertical="center" wrapText="1"/>
    </xf>
    <xf numFmtId="0" fontId="0" fillId="3" borderId="5" xfId="0" applyFont="1" applyFill="1" applyBorder="1" applyAlignment="1">
      <alignment horizontal="center" vertical="center" wrapText="1"/>
    </xf>
    <xf numFmtId="3" fontId="0" fillId="3" borderId="5" xfId="0" applyNumberFormat="1" applyFill="1" applyBorder="1" applyAlignment="1">
      <alignment horizontal="center" vertical="center" wrapText="1"/>
    </xf>
    <xf numFmtId="164" fontId="14" fillId="3" borderId="4" xfId="1" applyNumberFormat="1" applyFill="1" applyBorder="1" applyAlignment="1" applyProtection="1">
      <alignment horizontal="center" vertical="center" wrapText="1"/>
    </xf>
    <xf numFmtId="4" fontId="0" fillId="3" borderId="4" xfId="0" applyNumberFormat="1" applyFill="1" applyBorder="1" applyAlignment="1">
      <alignment horizontal="center" vertical="center" wrapText="1"/>
    </xf>
    <xf numFmtId="166" fontId="0" fillId="3" borderId="4" xfId="0" applyNumberFormat="1" applyFill="1" applyBorder="1" applyAlignment="1">
      <alignment horizontal="center" vertical="center" wrapText="1"/>
    </xf>
    <xf numFmtId="166" fontId="0" fillId="3" borderId="1" xfId="0" applyNumberFormat="1" applyFill="1" applyBorder="1" applyAlignment="1">
      <alignment horizontal="right" vertical="center" wrapText="1"/>
    </xf>
    <xf numFmtId="0" fontId="0" fillId="0" borderId="4" xfId="0" applyBorder="1"/>
    <xf numFmtId="0" fontId="0" fillId="3" borderId="4" xfId="0" applyFont="1" applyFill="1" applyBorder="1" applyAlignment="1">
      <alignment vertical="center"/>
    </xf>
    <xf numFmtId="0" fontId="0" fillId="3" borderId="4" xfId="0" applyFont="1" applyFill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 wrapText="1"/>
    </xf>
    <xf numFmtId="164" fontId="14" fillId="3" borderId="3" xfId="1" applyNumberFormat="1" applyFill="1" applyBorder="1" applyAlignment="1" applyProtection="1">
      <alignment horizontal="center"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0" fillId="3" borderId="6" xfId="0" applyFont="1" applyFill="1" applyBorder="1" applyAlignment="1">
      <alignment horizontal="left" vertical="center" wrapText="1"/>
    </xf>
    <xf numFmtId="0" fontId="0" fillId="3" borderId="6" xfId="0" applyFont="1" applyFill="1" applyBorder="1" applyAlignment="1">
      <alignment horizontal="center" vertical="center" wrapText="1"/>
    </xf>
    <xf numFmtId="3" fontId="0" fillId="3" borderId="6" xfId="0" applyNumberFormat="1" applyFill="1" applyBorder="1" applyAlignment="1">
      <alignment horizontal="center" vertical="center" wrapText="1"/>
    </xf>
    <xf numFmtId="0" fontId="5" fillId="0" borderId="0" xfId="0" applyFont="1"/>
    <xf numFmtId="0" fontId="0" fillId="3" borderId="4" xfId="0" applyFill="1" applyBorder="1"/>
    <xf numFmtId="0" fontId="0" fillId="3" borderId="0" xfId="0" applyFill="1"/>
    <xf numFmtId="0" fontId="0" fillId="3" borderId="4" xfId="0" applyFont="1" applyFill="1" applyBorder="1" applyAlignment="1">
      <alignment horizontal="center" vertical="center"/>
    </xf>
    <xf numFmtId="3" fontId="0" fillId="3" borderId="4" xfId="0" applyNumberFormat="1" applyFill="1" applyBorder="1" applyAlignment="1">
      <alignment horizontal="center" vertical="center"/>
    </xf>
    <xf numFmtId="0" fontId="0" fillId="3" borderId="4" xfId="0" applyFont="1" applyFill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3" fillId="2" borderId="4" xfId="0" applyFont="1" applyFill="1" applyBorder="1"/>
    <xf numFmtId="164" fontId="3" fillId="2" borderId="4" xfId="0" applyNumberFormat="1" applyFont="1" applyFill="1" applyBorder="1"/>
    <xf numFmtId="4" fontId="3" fillId="2" borderId="4" xfId="0" applyNumberFormat="1" applyFont="1" applyFill="1" applyBorder="1"/>
    <xf numFmtId="4" fontId="3" fillId="2" borderId="4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0" fontId="8" fillId="0" borderId="0" xfId="2" applyNumberFormat="1" applyFont="1" applyBorder="1" applyProtection="1"/>
    <xf numFmtId="0" fontId="9" fillId="0" borderId="0" xfId="2" applyNumberFormat="1" applyFont="1" applyBorder="1" applyProtection="1"/>
    <xf numFmtId="0" fontId="9" fillId="0" borderId="0" xfId="2" applyNumberFormat="1" applyFont="1" applyBorder="1" applyAlignment="1" applyProtection="1">
      <alignment wrapText="1"/>
    </xf>
    <xf numFmtId="0" fontId="10" fillId="0" borderId="0" xfId="2" applyNumberFormat="1" applyFont="1" applyBorder="1" applyProtection="1"/>
    <xf numFmtId="0" fontId="11" fillId="0" borderId="0" xfId="2" applyNumberFormat="1" applyFont="1" applyBorder="1" applyAlignment="1" applyProtection="1">
      <alignment horizontal="left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2" fillId="0" borderId="0" xfId="2" applyNumberFormat="1" applyFont="1" applyBorder="1" applyProtection="1"/>
    <xf numFmtId="0" fontId="0" fillId="2" borderId="0" xfId="0" applyFill="1"/>
    <xf numFmtId="168" fontId="3" fillId="2" borderId="0" xfId="0" applyNumberFormat="1" applyFont="1" applyFill="1"/>
    <xf numFmtId="0" fontId="1" fillId="2" borderId="0" xfId="0" applyFont="1" applyFill="1"/>
    <xf numFmtId="4" fontId="2" fillId="2" borderId="0" xfId="0" applyNumberFormat="1" applyFont="1" applyFill="1"/>
    <xf numFmtId="164" fontId="2" fillId="2" borderId="0" xfId="0" applyNumberFormat="1" applyFont="1" applyFill="1"/>
    <xf numFmtId="0" fontId="2" fillId="2" borderId="0" xfId="0" applyFont="1" applyFill="1"/>
    <xf numFmtId="4" fontId="2" fillId="0" borderId="0" xfId="0" applyNumberFormat="1" applyFont="1"/>
    <xf numFmtId="164" fontId="2" fillId="0" borderId="0" xfId="0" applyNumberFormat="1" applyFont="1"/>
    <xf numFmtId="0" fontId="4" fillId="4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0" fillId="4" borderId="2" xfId="0" applyFill="1" applyBorder="1"/>
    <xf numFmtId="0" fontId="0" fillId="4" borderId="2" xfId="0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0" fontId="0" fillId="4" borderId="3" xfId="0" applyFill="1" applyBorder="1"/>
    <xf numFmtId="0" fontId="3" fillId="5" borderId="4" xfId="0" applyFont="1" applyFill="1" applyBorder="1" applyAlignment="1">
      <alignment vertical="top" wrapText="1"/>
    </xf>
    <xf numFmtId="4" fontId="3" fillId="5" borderId="4" xfId="0" applyNumberFormat="1" applyFont="1" applyFill="1" applyBorder="1" applyAlignment="1">
      <alignment horizontal="center" vertical="top" wrapText="1"/>
    </xf>
    <xf numFmtId="164" fontId="3" fillId="5" borderId="4" xfId="0" applyNumberFormat="1" applyFont="1" applyFill="1" applyBorder="1" applyAlignment="1">
      <alignment horizontal="center" vertical="top" wrapText="1"/>
    </xf>
    <xf numFmtId="4" fontId="3" fillId="5" borderId="1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/>
    <xf numFmtId="164" fontId="3" fillId="5" borderId="4" xfId="0" applyNumberFormat="1" applyFont="1" applyFill="1" applyBorder="1"/>
    <xf numFmtId="4" fontId="3" fillId="5" borderId="4" xfId="0" applyNumberFormat="1" applyFont="1" applyFill="1" applyBorder="1"/>
    <xf numFmtId="4" fontId="3" fillId="5" borderId="4" xfId="0" applyNumberFormat="1" applyFont="1" applyFill="1" applyBorder="1" applyAlignment="1">
      <alignment horizontal="center" vertical="center"/>
    </xf>
    <xf numFmtId="166" fontId="3" fillId="5" borderId="1" xfId="0" applyNumberFormat="1" applyFont="1" applyFill="1" applyBorder="1" applyAlignment="1">
      <alignment horizontal="right" vertical="center"/>
    </xf>
    <xf numFmtId="49" fontId="13" fillId="0" borderId="0" xfId="2" applyNumberFormat="1" applyFont="1" applyBorder="1" applyAlignment="1" applyProtection="1">
      <alignment horizontal="center"/>
    </xf>
    <xf numFmtId="0" fontId="13" fillId="0" borderId="0" xfId="2" applyNumberFormat="1" applyFont="1" applyBorder="1" applyProtection="1"/>
    <xf numFmtId="168" fontId="13" fillId="0" borderId="0" xfId="2" applyNumberFormat="1" applyFont="1" applyBorder="1" applyProtection="1"/>
    <xf numFmtId="168" fontId="1" fillId="5" borderId="0" xfId="0" applyNumberFormat="1" applyFont="1" applyFill="1"/>
    <xf numFmtId="0" fontId="0" fillId="6" borderId="0" xfId="0" applyFill="1" applyBorder="1"/>
    <xf numFmtId="4" fontId="0" fillId="6" borderId="0" xfId="0" applyNumberFormat="1" applyFill="1" applyBorder="1"/>
    <xf numFmtId="4" fontId="0" fillId="7" borderId="0" xfId="0" applyNumberFormat="1" applyFont="1" applyFill="1" applyBorder="1"/>
    <xf numFmtId="0" fontId="0" fillId="8" borderId="0" xfId="0" applyFill="1" applyBorder="1"/>
    <xf numFmtId="4" fontId="6" fillId="7" borderId="0" xfId="0" applyNumberFormat="1" applyFont="1" applyFill="1" applyBorder="1"/>
  </cellXfs>
  <cellStyles count="3">
    <cellStyle name="Navadno" xfId="0" builtinId="0"/>
    <cellStyle name="Pojasnjevalno besedilo" xfId="2" builtinId="53" customBuiltin="1"/>
    <cellStyle name="Valuta" xfId="1" builtinId="4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9C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tabSelected="1" topLeftCell="A43" zoomScaleNormal="100" workbookViewId="0">
      <selection activeCell="N10" sqref="N10"/>
    </sheetView>
  </sheetViews>
  <sheetFormatPr defaultRowHeight="15"/>
  <cols>
    <col min="1" max="1" width="4.7109375" customWidth="1"/>
    <col min="2" max="2" width="105.42578125" customWidth="1"/>
    <col min="3" max="3" width="6.7109375" customWidth="1"/>
    <col min="4" max="4" width="8" customWidth="1"/>
    <col min="5" max="5" width="8.7109375" customWidth="1"/>
    <col min="6" max="6" width="7.42578125" customWidth="1"/>
    <col min="7" max="7" width="9.7109375" customWidth="1"/>
    <col min="8" max="8" width="10.85546875" customWidth="1"/>
    <col min="9" max="9" width="14.7109375" customWidth="1"/>
    <col min="10" max="10" width="10.42578125" customWidth="1"/>
    <col min="11" max="12" width="8.7109375" customWidth="1"/>
    <col min="13" max="13" width="16.42578125" style="3" customWidth="1"/>
    <col min="14" max="14" width="46.5703125" customWidth="1"/>
    <col min="15" max="15" width="51.28515625" customWidth="1"/>
    <col min="16" max="1025" width="8.7109375" customWidth="1"/>
  </cols>
  <sheetData>
    <row r="1" spans="1:13" ht="15.75">
      <c r="A1" s="4" t="s">
        <v>0</v>
      </c>
      <c r="B1" s="5"/>
      <c r="C1" s="6"/>
      <c r="D1" s="6"/>
      <c r="E1" s="7"/>
      <c r="H1" s="8"/>
      <c r="I1" s="8"/>
    </row>
    <row r="2" spans="1:13" ht="15.75">
      <c r="A2" s="5" t="s">
        <v>1</v>
      </c>
      <c r="B2" s="5"/>
      <c r="C2" s="6"/>
      <c r="D2" s="6"/>
      <c r="E2" s="7"/>
    </row>
    <row r="3" spans="1:13" ht="15.75">
      <c r="A3" s="5" t="s">
        <v>2</v>
      </c>
      <c r="B3" s="5"/>
      <c r="C3" s="6"/>
      <c r="D3" s="6"/>
      <c r="E3" s="7"/>
    </row>
    <row r="4" spans="1:13" ht="15" customHeight="1">
      <c r="A4" s="5" t="s">
        <v>3</v>
      </c>
      <c r="B4" s="5"/>
      <c r="C4" s="6"/>
      <c r="D4" s="6"/>
      <c r="E4" s="7"/>
    </row>
    <row r="5" spans="1:13">
      <c r="B5" s="2"/>
      <c r="C5" s="2"/>
      <c r="D5" s="2"/>
      <c r="E5" s="2"/>
      <c r="F5" s="2"/>
      <c r="G5" s="2"/>
    </row>
    <row r="6" spans="1:13" ht="15.75">
      <c r="A6" s="1" t="s">
        <v>4</v>
      </c>
      <c r="B6" s="1"/>
      <c r="C6" s="1"/>
      <c r="D6" s="1"/>
      <c r="E6" s="1"/>
      <c r="F6" s="1"/>
      <c r="G6" s="1"/>
      <c r="H6" s="1"/>
      <c r="I6" s="9"/>
    </row>
    <row r="7" spans="1:13">
      <c r="D7" s="10"/>
      <c r="E7" s="11"/>
    </row>
    <row r="8" spans="1:13" ht="18.75">
      <c r="A8" s="12" t="s">
        <v>5</v>
      </c>
      <c r="B8" s="13"/>
      <c r="C8" s="14"/>
      <c r="D8" s="15"/>
      <c r="E8" s="16"/>
      <c r="F8" s="14"/>
      <c r="G8" s="14"/>
      <c r="H8" s="14"/>
      <c r="I8" s="14"/>
      <c r="J8" s="17"/>
    </row>
    <row r="9" spans="1:13">
      <c r="A9" s="9"/>
      <c r="B9" s="9"/>
      <c r="D9" s="10"/>
      <c r="E9" s="11"/>
      <c r="L9" s="87"/>
      <c r="M9" s="88"/>
    </row>
    <row r="10" spans="1:13" ht="60">
      <c r="A10" s="18" t="s">
        <v>6</v>
      </c>
      <c r="B10" s="19" t="s">
        <v>7</v>
      </c>
      <c r="C10" s="19" t="s">
        <v>8</v>
      </c>
      <c r="D10" s="19" t="s">
        <v>9</v>
      </c>
      <c r="E10" s="20" t="s">
        <v>10</v>
      </c>
      <c r="F10" s="19" t="s">
        <v>11</v>
      </c>
      <c r="G10" s="19" t="s">
        <v>12</v>
      </c>
      <c r="H10" s="21" t="s">
        <v>13</v>
      </c>
      <c r="I10" s="21" t="s">
        <v>14</v>
      </c>
      <c r="J10" s="19" t="s">
        <v>15</v>
      </c>
      <c r="L10" s="87"/>
      <c r="M10" s="89"/>
    </row>
    <row r="11" spans="1:13">
      <c r="A11" s="22" t="s">
        <v>16</v>
      </c>
      <c r="B11" s="23" t="s">
        <v>17</v>
      </c>
      <c r="C11" s="24" t="s">
        <v>18</v>
      </c>
      <c r="D11" s="25">
        <v>2000</v>
      </c>
      <c r="E11" s="26"/>
      <c r="F11" s="27"/>
      <c r="G11" s="28">
        <f t="shared" ref="G11:G42" si="0">SUM(E11*F11)/100+E11</f>
        <v>0</v>
      </c>
      <c r="H11" s="29">
        <f t="shared" ref="H11:H42" si="1">SUM(D11*G11)</f>
        <v>0</v>
      </c>
      <c r="I11" s="29"/>
      <c r="J11" s="30"/>
      <c r="L11" s="87"/>
      <c r="M11" s="88"/>
    </row>
    <row r="12" spans="1:13">
      <c r="A12" s="22" t="s">
        <v>19</v>
      </c>
      <c r="B12" s="31" t="s">
        <v>20</v>
      </c>
      <c r="C12" s="32" t="s">
        <v>18</v>
      </c>
      <c r="D12" s="33">
        <v>48</v>
      </c>
      <c r="E12" s="34"/>
      <c r="F12" s="27"/>
      <c r="G12" s="28">
        <f t="shared" si="0"/>
        <v>0</v>
      </c>
      <c r="H12" s="29">
        <f t="shared" si="1"/>
        <v>0</v>
      </c>
      <c r="I12" s="29"/>
      <c r="J12" s="30"/>
      <c r="L12" s="87"/>
      <c r="M12" s="88"/>
    </row>
    <row r="13" spans="1:13">
      <c r="A13" s="22" t="s">
        <v>21</v>
      </c>
      <c r="B13" s="35" t="s">
        <v>22</v>
      </c>
      <c r="C13" s="32" t="s">
        <v>18</v>
      </c>
      <c r="D13" s="33">
        <v>5</v>
      </c>
      <c r="E13" s="34"/>
      <c r="F13" s="27"/>
      <c r="G13" s="28">
        <f t="shared" si="0"/>
        <v>0</v>
      </c>
      <c r="H13" s="29">
        <f t="shared" si="1"/>
        <v>0</v>
      </c>
      <c r="I13" s="29"/>
      <c r="J13" s="30"/>
      <c r="L13" s="87"/>
      <c r="M13" s="88"/>
    </row>
    <row r="14" spans="1:13">
      <c r="A14" s="22" t="s">
        <v>23</v>
      </c>
      <c r="B14" s="36" t="s">
        <v>24</v>
      </c>
      <c r="C14" s="37" t="s">
        <v>25</v>
      </c>
      <c r="D14" s="38">
        <v>860</v>
      </c>
      <c r="E14" s="26"/>
      <c r="F14" s="27"/>
      <c r="G14" s="28">
        <f t="shared" si="0"/>
        <v>0</v>
      </c>
      <c r="H14" s="29">
        <f t="shared" si="1"/>
        <v>0</v>
      </c>
      <c r="I14" s="29"/>
      <c r="J14" s="30"/>
      <c r="L14" s="87"/>
      <c r="M14" s="88"/>
    </row>
    <row r="15" spans="1:13">
      <c r="A15" s="22" t="s">
        <v>26</v>
      </c>
      <c r="B15" s="35" t="s">
        <v>27</v>
      </c>
      <c r="C15" s="32" t="s">
        <v>18</v>
      </c>
      <c r="D15" s="33">
        <v>1960</v>
      </c>
      <c r="E15" s="26"/>
      <c r="F15" s="27"/>
      <c r="G15" s="28">
        <f t="shared" si="0"/>
        <v>0</v>
      </c>
      <c r="H15" s="29">
        <f t="shared" si="1"/>
        <v>0</v>
      </c>
      <c r="I15" s="29"/>
      <c r="J15" s="30"/>
      <c r="L15" s="87"/>
      <c r="M15" s="88"/>
    </row>
    <row r="16" spans="1:13">
      <c r="A16" s="22" t="s">
        <v>28</v>
      </c>
      <c r="B16" s="35" t="s">
        <v>29</v>
      </c>
      <c r="C16" s="32" t="s">
        <v>25</v>
      </c>
      <c r="D16" s="33">
        <v>1460</v>
      </c>
      <c r="E16" s="26"/>
      <c r="F16" s="27"/>
      <c r="G16" s="28">
        <f t="shared" si="0"/>
        <v>0</v>
      </c>
      <c r="H16" s="29">
        <f t="shared" si="1"/>
        <v>0</v>
      </c>
      <c r="I16" s="29"/>
      <c r="J16" s="30"/>
      <c r="L16" s="87"/>
      <c r="M16" s="88"/>
    </row>
    <row r="17" spans="1:14">
      <c r="A17" s="22" t="s">
        <v>30</v>
      </c>
      <c r="B17" s="35" t="s">
        <v>31</v>
      </c>
      <c r="C17" s="32" t="s">
        <v>25</v>
      </c>
      <c r="D17" s="33">
        <v>2300</v>
      </c>
      <c r="E17" s="26"/>
      <c r="F17" s="27"/>
      <c r="G17" s="28">
        <f t="shared" si="0"/>
        <v>0</v>
      </c>
      <c r="H17" s="29">
        <f t="shared" si="1"/>
        <v>0</v>
      </c>
      <c r="I17" s="29"/>
      <c r="J17" s="30"/>
      <c r="L17" s="87"/>
      <c r="M17" s="88"/>
      <c r="N17" s="39"/>
    </row>
    <row r="18" spans="1:14">
      <c r="A18" s="22" t="s">
        <v>32</v>
      </c>
      <c r="B18" s="35" t="s">
        <v>33</v>
      </c>
      <c r="C18" s="32" t="s">
        <v>25</v>
      </c>
      <c r="D18" s="33">
        <v>4300</v>
      </c>
      <c r="E18" s="26"/>
      <c r="F18" s="27"/>
      <c r="G18" s="28">
        <f t="shared" si="0"/>
        <v>0</v>
      </c>
      <c r="H18" s="29">
        <f t="shared" si="1"/>
        <v>0</v>
      </c>
      <c r="I18" s="29"/>
      <c r="J18" s="30"/>
      <c r="L18" s="87"/>
      <c r="M18" s="88"/>
    </row>
    <row r="19" spans="1:14" s="41" customFormat="1">
      <c r="A19" s="22" t="s">
        <v>34</v>
      </c>
      <c r="B19" s="31" t="s">
        <v>35</v>
      </c>
      <c r="C19" s="32" t="s">
        <v>25</v>
      </c>
      <c r="D19" s="33">
        <v>1000</v>
      </c>
      <c r="E19" s="26"/>
      <c r="F19" s="27"/>
      <c r="G19" s="28">
        <f t="shared" si="0"/>
        <v>0</v>
      </c>
      <c r="H19" s="29">
        <f t="shared" si="1"/>
        <v>0</v>
      </c>
      <c r="I19" s="29"/>
      <c r="J19" s="40"/>
      <c r="L19" s="90"/>
      <c r="M19" s="88"/>
    </row>
    <row r="20" spans="1:14">
      <c r="A20" s="22" t="s">
        <v>36</v>
      </c>
      <c r="B20" s="35" t="s">
        <v>37</v>
      </c>
      <c r="C20" s="32" t="s">
        <v>25</v>
      </c>
      <c r="D20" s="33">
        <v>540</v>
      </c>
      <c r="E20" s="26"/>
      <c r="F20" s="27"/>
      <c r="G20" s="28">
        <f t="shared" si="0"/>
        <v>0</v>
      </c>
      <c r="H20" s="29">
        <f t="shared" si="1"/>
        <v>0</v>
      </c>
      <c r="I20" s="29"/>
      <c r="J20" s="40"/>
      <c r="L20" s="87"/>
      <c r="M20" s="88"/>
    </row>
    <row r="21" spans="1:14">
      <c r="A21" s="22" t="s">
        <v>38</v>
      </c>
      <c r="B21" s="35" t="s">
        <v>39</v>
      </c>
      <c r="C21" s="32" t="s">
        <v>25</v>
      </c>
      <c r="D21" s="33">
        <v>310</v>
      </c>
      <c r="E21" s="26"/>
      <c r="F21" s="27"/>
      <c r="G21" s="28">
        <f t="shared" si="0"/>
        <v>0</v>
      </c>
      <c r="H21" s="29">
        <f t="shared" si="1"/>
        <v>0</v>
      </c>
      <c r="I21" s="29"/>
      <c r="J21" s="30"/>
      <c r="L21" s="87"/>
      <c r="M21" s="88"/>
    </row>
    <row r="22" spans="1:14" s="41" customFormat="1">
      <c r="A22" s="22" t="s">
        <v>40</v>
      </c>
      <c r="B22" s="35" t="s">
        <v>41</v>
      </c>
      <c r="C22" s="32" t="s">
        <v>25</v>
      </c>
      <c r="D22" s="33">
        <v>3000</v>
      </c>
      <c r="E22" s="26"/>
      <c r="F22" s="27"/>
      <c r="G22" s="28">
        <f t="shared" si="0"/>
        <v>0</v>
      </c>
      <c r="H22" s="29">
        <f t="shared" si="1"/>
        <v>0</v>
      </c>
      <c r="I22" s="29"/>
      <c r="J22" s="40"/>
      <c r="L22" s="90"/>
      <c r="M22" s="88"/>
    </row>
    <row r="23" spans="1:14">
      <c r="A23" s="22" t="s">
        <v>42</v>
      </c>
      <c r="B23" s="35" t="s">
        <v>43</v>
      </c>
      <c r="C23" s="32" t="s">
        <v>25</v>
      </c>
      <c r="D23" s="33">
        <v>3100</v>
      </c>
      <c r="E23" s="26"/>
      <c r="F23" s="27"/>
      <c r="G23" s="28">
        <f t="shared" si="0"/>
        <v>0</v>
      </c>
      <c r="H23" s="29">
        <f t="shared" si="1"/>
        <v>0</v>
      </c>
      <c r="I23" s="29"/>
      <c r="J23" s="30"/>
      <c r="L23" s="87"/>
      <c r="M23" s="88"/>
    </row>
    <row r="24" spans="1:14" s="41" customFormat="1">
      <c r="A24" s="22" t="s">
        <v>44</v>
      </c>
      <c r="B24" s="35" t="s">
        <v>45</v>
      </c>
      <c r="C24" s="32" t="s">
        <v>25</v>
      </c>
      <c r="D24" s="33">
        <v>3000</v>
      </c>
      <c r="E24" s="26"/>
      <c r="F24" s="27"/>
      <c r="G24" s="28">
        <f t="shared" si="0"/>
        <v>0</v>
      </c>
      <c r="H24" s="29">
        <f t="shared" si="1"/>
        <v>0</v>
      </c>
      <c r="I24" s="29"/>
      <c r="J24" s="40"/>
      <c r="L24" s="90"/>
      <c r="M24" s="88"/>
    </row>
    <row r="25" spans="1:14" s="41" customFormat="1" ht="30">
      <c r="A25" s="22" t="s">
        <v>46</v>
      </c>
      <c r="B25" s="35" t="s">
        <v>47</v>
      </c>
      <c r="C25" s="32" t="s">
        <v>25</v>
      </c>
      <c r="D25" s="33">
        <v>2000</v>
      </c>
      <c r="E25" s="26"/>
      <c r="F25" s="27"/>
      <c r="G25" s="28">
        <f t="shared" si="0"/>
        <v>0</v>
      </c>
      <c r="H25" s="29">
        <f t="shared" si="1"/>
        <v>0</v>
      </c>
      <c r="I25" s="29"/>
      <c r="J25" s="40"/>
      <c r="L25" s="90"/>
      <c r="M25" s="88"/>
    </row>
    <row r="26" spans="1:14">
      <c r="A26" s="22" t="s">
        <v>48</v>
      </c>
      <c r="B26" s="35" t="s">
        <v>49</v>
      </c>
      <c r="C26" s="32" t="s">
        <v>25</v>
      </c>
      <c r="D26" s="33">
        <v>10</v>
      </c>
      <c r="E26" s="26"/>
      <c r="F26" s="27"/>
      <c r="G26" s="28">
        <f t="shared" si="0"/>
        <v>0</v>
      </c>
      <c r="H26" s="29">
        <f t="shared" si="1"/>
        <v>0</v>
      </c>
      <c r="I26" s="29"/>
      <c r="J26" s="30"/>
      <c r="L26" s="87"/>
      <c r="M26" s="88"/>
    </row>
    <row r="27" spans="1:14">
      <c r="A27" s="22" t="s">
        <v>50</v>
      </c>
      <c r="B27" s="35" t="s">
        <v>51</v>
      </c>
      <c r="C27" s="32" t="s">
        <v>25</v>
      </c>
      <c r="D27" s="33">
        <v>3960</v>
      </c>
      <c r="E27" s="26"/>
      <c r="F27" s="27"/>
      <c r="G27" s="28">
        <f t="shared" si="0"/>
        <v>0</v>
      </c>
      <c r="H27" s="29">
        <f t="shared" si="1"/>
        <v>0</v>
      </c>
      <c r="I27" s="29"/>
      <c r="J27" s="30"/>
      <c r="L27" s="87"/>
      <c r="M27" s="88"/>
    </row>
    <row r="28" spans="1:14">
      <c r="A28" s="22" t="s">
        <v>52</v>
      </c>
      <c r="B28" s="35" t="s">
        <v>53</v>
      </c>
      <c r="C28" s="32" t="s">
        <v>25</v>
      </c>
      <c r="D28" s="33">
        <v>5</v>
      </c>
      <c r="E28" s="26"/>
      <c r="F28" s="27"/>
      <c r="G28" s="28">
        <f t="shared" si="0"/>
        <v>0</v>
      </c>
      <c r="H28" s="29">
        <f t="shared" si="1"/>
        <v>0</v>
      </c>
      <c r="I28" s="29"/>
      <c r="J28" s="30"/>
      <c r="L28" s="87"/>
      <c r="M28" s="88"/>
    </row>
    <row r="29" spans="1:14">
      <c r="A29" s="22" t="s">
        <v>54</v>
      </c>
      <c r="B29" s="35" t="s">
        <v>55</v>
      </c>
      <c r="C29" s="32" t="s">
        <v>25</v>
      </c>
      <c r="D29" s="33">
        <v>6</v>
      </c>
      <c r="E29" s="26"/>
      <c r="F29" s="27"/>
      <c r="G29" s="28">
        <f t="shared" si="0"/>
        <v>0</v>
      </c>
      <c r="H29" s="29">
        <f t="shared" si="1"/>
        <v>0</v>
      </c>
      <c r="I29" s="29"/>
      <c r="J29" s="30"/>
      <c r="L29" s="87"/>
      <c r="M29" s="88"/>
    </row>
    <row r="30" spans="1:14" ht="30">
      <c r="A30" s="22" t="s">
        <v>56</v>
      </c>
      <c r="B30" s="35" t="s">
        <v>57</v>
      </c>
      <c r="C30" s="42" t="s">
        <v>25</v>
      </c>
      <c r="D30" s="43">
        <v>2400</v>
      </c>
      <c r="E30" s="26"/>
      <c r="F30" s="27"/>
      <c r="G30" s="28">
        <f t="shared" si="0"/>
        <v>0</v>
      </c>
      <c r="H30" s="29">
        <f t="shared" si="1"/>
        <v>0</v>
      </c>
      <c r="I30" s="29"/>
      <c r="J30" s="30"/>
      <c r="L30" s="87"/>
      <c r="M30" s="88"/>
    </row>
    <row r="31" spans="1:14" ht="30">
      <c r="A31" s="22" t="s">
        <v>58</v>
      </c>
      <c r="B31" s="44" t="s">
        <v>59</v>
      </c>
      <c r="C31" s="42" t="s">
        <v>25</v>
      </c>
      <c r="D31" s="43">
        <v>1500</v>
      </c>
      <c r="E31" s="26"/>
      <c r="F31" s="27"/>
      <c r="G31" s="28">
        <f t="shared" si="0"/>
        <v>0</v>
      </c>
      <c r="H31" s="29">
        <f t="shared" si="1"/>
        <v>0</v>
      </c>
      <c r="I31" s="29"/>
      <c r="J31" s="30"/>
      <c r="L31" s="87"/>
      <c r="M31" s="88"/>
    </row>
    <row r="32" spans="1:14" ht="30">
      <c r="A32" s="22" t="s">
        <v>60</v>
      </c>
      <c r="B32" s="44" t="s">
        <v>61</v>
      </c>
      <c r="C32" s="42" t="s">
        <v>25</v>
      </c>
      <c r="D32" s="43">
        <v>720</v>
      </c>
      <c r="E32" s="26"/>
      <c r="F32" s="27"/>
      <c r="G32" s="28">
        <f t="shared" si="0"/>
        <v>0</v>
      </c>
      <c r="H32" s="29">
        <f t="shared" si="1"/>
        <v>0</v>
      </c>
      <c r="I32" s="29"/>
      <c r="J32" s="30"/>
      <c r="L32" s="87"/>
      <c r="M32" s="88"/>
    </row>
    <row r="33" spans="1:13" s="41" customFormat="1" ht="30">
      <c r="A33" s="22" t="s">
        <v>62</v>
      </c>
      <c r="B33" s="44" t="s">
        <v>63</v>
      </c>
      <c r="C33" s="42" t="s">
        <v>25</v>
      </c>
      <c r="D33" s="43">
        <v>850</v>
      </c>
      <c r="E33" s="26"/>
      <c r="F33" s="27"/>
      <c r="G33" s="28">
        <f t="shared" si="0"/>
        <v>0</v>
      </c>
      <c r="H33" s="29">
        <f t="shared" si="1"/>
        <v>0</v>
      </c>
      <c r="I33" s="29"/>
      <c r="J33" s="40"/>
      <c r="L33" s="90"/>
      <c r="M33" s="88"/>
    </row>
    <row r="34" spans="1:13" ht="30">
      <c r="A34" s="22" t="s">
        <v>64</v>
      </c>
      <c r="B34" s="44" t="s">
        <v>65</v>
      </c>
      <c r="C34" s="42" t="s">
        <v>25</v>
      </c>
      <c r="D34" s="43">
        <v>390</v>
      </c>
      <c r="E34" s="26"/>
      <c r="F34" s="27"/>
      <c r="G34" s="28">
        <f t="shared" si="0"/>
        <v>0</v>
      </c>
      <c r="H34" s="29">
        <f t="shared" si="1"/>
        <v>0</v>
      </c>
      <c r="I34" s="29"/>
      <c r="J34" s="30"/>
      <c r="L34" s="87"/>
      <c r="M34" s="88"/>
    </row>
    <row r="35" spans="1:13" ht="30">
      <c r="A35" s="22" t="s">
        <v>66</v>
      </c>
      <c r="B35" s="44" t="s">
        <v>67</v>
      </c>
      <c r="C35" s="42" t="s">
        <v>25</v>
      </c>
      <c r="D35" s="43">
        <v>300</v>
      </c>
      <c r="E35" s="26"/>
      <c r="F35" s="27"/>
      <c r="G35" s="28">
        <f t="shared" si="0"/>
        <v>0</v>
      </c>
      <c r="H35" s="29">
        <f t="shared" si="1"/>
        <v>0</v>
      </c>
      <c r="I35" s="29"/>
      <c r="J35" s="30"/>
      <c r="L35" s="87"/>
      <c r="M35" s="88"/>
    </row>
    <row r="36" spans="1:13">
      <c r="A36" s="22" t="s">
        <v>68</v>
      </c>
      <c r="B36" s="35" t="s">
        <v>69</v>
      </c>
      <c r="C36" s="32" t="s">
        <v>25</v>
      </c>
      <c r="D36" s="33">
        <v>300</v>
      </c>
      <c r="E36" s="26"/>
      <c r="F36" s="27"/>
      <c r="G36" s="28">
        <f t="shared" si="0"/>
        <v>0</v>
      </c>
      <c r="H36" s="29">
        <f t="shared" si="1"/>
        <v>0</v>
      </c>
      <c r="I36" s="29"/>
      <c r="J36" s="30"/>
      <c r="L36" s="87"/>
      <c r="M36" s="88"/>
    </row>
    <row r="37" spans="1:13">
      <c r="A37" s="22" t="s">
        <v>70</v>
      </c>
      <c r="B37" s="35" t="s">
        <v>71</v>
      </c>
      <c r="C37" s="33" t="s">
        <v>25</v>
      </c>
      <c r="D37" s="33">
        <v>300</v>
      </c>
      <c r="E37" s="26"/>
      <c r="F37" s="27"/>
      <c r="G37" s="28">
        <f t="shared" si="0"/>
        <v>0</v>
      </c>
      <c r="H37" s="29">
        <f t="shared" si="1"/>
        <v>0</v>
      </c>
      <c r="I37" s="29"/>
      <c r="J37" s="30"/>
      <c r="L37" s="87"/>
      <c r="M37" s="88"/>
    </row>
    <row r="38" spans="1:13">
      <c r="A38" s="22" t="s">
        <v>72</v>
      </c>
      <c r="B38" s="35" t="s">
        <v>73</v>
      </c>
      <c r="C38" s="32" t="s">
        <v>74</v>
      </c>
      <c r="D38" s="33">
        <v>66</v>
      </c>
      <c r="E38" s="26"/>
      <c r="F38" s="27"/>
      <c r="G38" s="28">
        <f t="shared" si="0"/>
        <v>0</v>
      </c>
      <c r="H38" s="29">
        <f t="shared" si="1"/>
        <v>0</v>
      </c>
      <c r="I38" s="29"/>
      <c r="J38" s="30"/>
      <c r="L38" s="87"/>
      <c r="M38" s="88"/>
    </row>
    <row r="39" spans="1:13" s="41" customFormat="1">
      <c r="A39" s="22" t="s">
        <v>75</v>
      </c>
      <c r="B39" s="31" t="s">
        <v>76</v>
      </c>
      <c r="C39" s="32" t="s">
        <v>74</v>
      </c>
      <c r="D39" s="33">
        <v>240</v>
      </c>
      <c r="E39" s="26"/>
      <c r="F39" s="27"/>
      <c r="G39" s="28">
        <f t="shared" si="0"/>
        <v>0</v>
      </c>
      <c r="H39" s="29">
        <f t="shared" si="1"/>
        <v>0</v>
      </c>
      <c r="I39" s="29"/>
      <c r="J39" s="40"/>
      <c r="L39" s="90"/>
      <c r="M39" s="88"/>
    </row>
    <row r="40" spans="1:13">
      <c r="A40" s="22" t="s">
        <v>77</v>
      </c>
      <c r="B40" s="35" t="s">
        <v>78</v>
      </c>
      <c r="C40" s="32" t="s">
        <v>18</v>
      </c>
      <c r="D40" s="33">
        <v>180</v>
      </c>
      <c r="E40" s="26"/>
      <c r="F40" s="27"/>
      <c r="G40" s="28">
        <f t="shared" si="0"/>
        <v>0</v>
      </c>
      <c r="H40" s="29">
        <f t="shared" si="1"/>
        <v>0</v>
      </c>
      <c r="I40" s="29"/>
      <c r="J40" s="30"/>
      <c r="L40" s="87"/>
      <c r="M40" s="88"/>
    </row>
    <row r="41" spans="1:13">
      <c r="A41" s="22" t="s">
        <v>79</v>
      </c>
      <c r="B41" s="35" t="s">
        <v>80</v>
      </c>
      <c r="C41" s="32" t="s">
        <v>74</v>
      </c>
      <c r="D41" s="33">
        <v>50</v>
      </c>
      <c r="E41" s="26"/>
      <c r="F41" s="27"/>
      <c r="G41" s="28">
        <f t="shared" si="0"/>
        <v>0</v>
      </c>
      <c r="H41" s="29">
        <f t="shared" si="1"/>
        <v>0</v>
      </c>
      <c r="I41" s="29"/>
      <c r="J41" s="30"/>
      <c r="L41" s="87"/>
      <c r="M41" s="88"/>
    </row>
    <row r="42" spans="1:13">
      <c r="A42" s="22" t="s">
        <v>81</v>
      </c>
      <c r="B42" s="35" t="s">
        <v>82</v>
      </c>
      <c r="C42" s="32" t="s">
        <v>74</v>
      </c>
      <c r="D42" s="33">
        <v>300</v>
      </c>
      <c r="E42" s="26"/>
      <c r="F42" s="27"/>
      <c r="G42" s="28">
        <f t="shared" si="0"/>
        <v>0</v>
      </c>
      <c r="H42" s="29">
        <f t="shared" si="1"/>
        <v>0</v>
      </c>
      <c r="I42" s="29"/>
      <c r="J42" s="30"/>
      <c r="L42" s="87"/>
      <c r="M42" s="88"/>
    </row>
    <row r="43" spans="1:13">
      <c r="A43" s="22" t="s">
        <v>83</v>
      </c>
      <c r="B43" s="35" t="s">
        <v>84</v>
      </c>
      <c r="C43" s="32" t="s">
        <v>25</v>
      </c>
      <c r="D43" s="33">
        <v>3000</v>
      </c>
      <c r="E43" s="26"/>
      <c r="F43" s="27"/>
      <c r="G43" s="28">
        <f t="shared" ref="G43:G74" si="2">SUM(E43*F43)/100+E43</f>
        <v>0</v>
      </c>
      <c r="H43" s="29">
        <f t="shared" ref="H43:H74" si="3">SUM(D43*G43)</f>
        <v>0</v>
      </c>
      <c r="I43" s="29"/>
      <c r="J43" s="30"/>
      <c r="L43" s="87"/>
      <c r="M43" s="88"/>
    </row>
    <row r="44" spans="1:13">
      <c r="A44" s="22" t="s">
        <v>85</v>
      </c>
      <c r="B44" s="35" t="s">
        <v>86</v>
      </c>
      <c r="C44" s="32" t="s">
        <v>25</v>
      </c>
      <c r="D44" s="33">
        <v>44</v>
      </c>
      <c r="E44" s="26"/>
      <c r="F44" s="27"/>
      <c r="G44" s="28">
        <f t="shared" si="2"/>
        <v>0</v>
      </c>
      <c r="H44" s="29">
        <f t="shared" si="3"/>
        <v>0</v>
      </c>
      <c r="I44" s="29"/>
      <c r="J44" s="30"/>
      <c r="L44" s="87"/>
      <c r="M44" s="88"/>
    </row>
    <row r="45" spans="1:13">
      <c r="A45" s="22" t="s">
        <v>87</v>
      </c>
      <c r="B45" s="35" t="s">
        <v>88</v>
      </c>
      <c r="C45" s="32" t="s">
        <v>25</v>
      </c>
      <c r="D45" s="33">
        <v>720</v>
      </c>
      <c r="E45" s="26"/>
      <c r="F45" s="27"/>
      <c r="G45" s="28">
        <f t="shared" si="2"/>
        <v>0</v>
      </c>
      <c r="H45" s="29">
        <f t="shared" si="3"/>
        <v>0</v>
      </c>
      <c r="I45" s="29"/>
      <c r="J45" s="30"/>
      <c r="L45" s="87"/>
      <c r="M45" s="88"/>
    </row>
    <row r="46" spans="1:13">
      <c r="A46" s="22" t="s">
        <v>89</v>
      </c>
      <c r="B46" s="35" t="s">
        <v>90</v>
      </c>
      <c r="C46" s="32" t="s">
        <v>25</v>
      </c>
      <c r="D46" s="33">
        <v>12000</v>
      </c>
      <c r="E46" s="26"/>
      <c r="F46" s="27"/>
      <c r="G46" s="28">
        <f t="shared" si="2"/>
        <v>0</v>
      </c>
      <c r="H46" s="29">
        <f t="shared" si="3"/>
        <v>0</v>
      </c>
      <c r="I46" s="29"/>
      <c r="J46" s="30"/>
      <c r="L46" s="87"/>
      <c r="M46" s="88"/>
    </row>
    <row r="47" spans="1:13" ht="23.85" customHeight="1">
      <c r="A47" s="22" t="s">
        <v>91</v>
      </c>
      <c r="B47" s="35" t="s">
        <v>92</v>
      </c>
      <c r="C47" s="32" t="s">
        <v>74</v>
      </c>
      <c r="D47" s="33">
        <v>200</v>
      </c>
      <c r="E47" s="26"/>
      <c r="F47" s="27"/>
      <c r="G47" s="28">
        <f t="shared" si="2"/>
        <v>0</v>
      </c>
      <c r="H47" s="29">
        <f t="shared" si="3"/>
        <v>0</v>
      </c>
      <c r="I47" s="29"/>
      <c r="J47" s="30"/>
      <c r="L47" s="87"/>
      <c r="M47" s="88"/>
    </row>
    <row r="48" spans="1:13">
      <c r="A48" s="22" t="s">
        <v>93</v>
      </c>
      <c r="B48" s="35" t="s">
        <v>94</v>
      </c>
      <c r="C48" s="32" t="s">
        <v>74</v>
      </c>
      <c r="D48" s="33">
        <v>160</v>
      </c>
      <c r="E48" s="26"/>
      <c r="F48" s="27"/>
      <c r="G48" s="28">
        <f t="shared" si="2"/>
        <v>0</v>
      </c>
      <c r="H48" s="29">
        <f t="shared" si="3"/>
        <v>0</v>
      </c>
      <c r="I48" s="29"/>
      <c r="J48" s="30"/>
      <c r="L48" s="87"/>
      <c r="M48" s="88"/>
    </row>
    <row r="49" spans="1:13">
      <c r="A49" s="22" t="s">
        <v>95</v>
      </c>
      <c r="B49" s="35" t="s">
        <v>96</v>
      </c>
      <c r="C49" s="32" t="s">
        <v>74</v>
      </c>
      <c r="D49" s="33">
        <v>15</v>
      </c>
      <c r="E49" s="26"/>
      <c r="F49" s="27"/>
      <c r="G49" s="28">
        <f t="shared" si="2"/>
        <v>0</v>
      </c>
      <c r="H49" s="29">
        <f t="shared" si="3"/>
        <v>0</v>
      </c>
      <c r="I49" s="29"/>
      <c r="J49" s="30"/>
      <c r="L49" s="87"/>
      <c r="M49" s="88"/>
    </row>
    <row r="50" spans="1:13" s="41" customFormat="1">
      <c r="A50" s="22" t="s">
        <v>97</v>
      </c>
      <c r="B50" s="35" t="s">
        <v>98</v>
      </c>
      <c r="C50" s="32" t="s">
        <v>74</v>
      </c>
      <c r="D50" s="33">
        <v>24</v>
      </c>
      <c r="E50" s="26"/>
      <c r="F50" s="27"/>
      <c r="G50" s="28">
        <f t="shared" si="2"/>
        <v>0</v>
      </c>
      <c r="H50" s="29">
        <f t="shared" si="3"/>
        <v>0</v>
      </c>
      <c r="I50" s="29"/>
      <c r="J50" s="40"/>
      <c r="L50" s="90"/>
      <c r="M50" s="88"/>
    </row>
    <row r="51" spans="1:13">
      <c r="A51" s="22" t="s">
        <v>99</v>
      </c>
      <c r="B51" s="35" t="s">
        <v>100</v>
      </c>
      <c r="C51" s="32" t="s">
        <v>74</v>
      </c>
      <c r="D51" s="33">
        <v>80</v>
      </c>
      <c r="E51" s="26"/>
      <c r="F51" s="27"/>
      <c r="G51" s="28">
        <f t="shared" si="2"/>
        <v>0</v>
      </c>
      <c r="H51" s="29">
        <f t="shared" si="3"/>
        <v>0</v>
      </c>
      <c r="I51" s="29"/>
      <c r="J51" s="30"/>
      <c r="L51" s="87"/>
      <c r="M51" s="88"/>
    </row>
    <row r="52" spans="1:13">
      <c r="A52" s="22" t="s">
        <v>101</v>
      </c>
      <c r="B52" s="35" t="s">
        <v>102</v>
      </c>
      <c r="C52" s="32" t="s">
        <v>103</v>
      </c>
      <c r="D52" s="33">
        <v>840</v>
      </c>
      <c r="E52" s="26"/>
      <c r="F52" s="27"/>
      <c r="G52" s="28">
        <f t="shared" si="2"/>
        <v>0</v>
      </c>
      <c r="H52" s="29">
        <f t="shared" si="3"/>
        <v>0</v>
      </c>
      <c r="I52" s="29"/>
      <c r="J52" s="30"/>
      <c r="L52" s="87"/>
      <c r="M52" s="88"/>
    </row>
    <row r="53" spans="1:13">
      <c r="A53" s="22" t="s">
        <v>104</v>
      </c>
      <c r="B53" s="35" t="s">
        <v>105</v>
      </c>
      <c r="C53" s="32" t="s">
        <v>103</v>
      </c>
      <c r="D53" s="33">
        <v>5</v>
      </c>
      <c r="E53" s="26"/>
      <c r="F53" s="27"/>
      <c r="G53" s="28">
        <f t="shared" si="2"/>
        <v>0</v>
      </c>
      <c r="H53" s="29">
        <f t="shared" si="3"/>
        <v>0</v>
      </c>
      <c r="I53" s="29"/>
      <c r="J53" s="30"/>
      <c r="L53" s="87"/>
      <c r="M53" s="88"/>
    </row>
    <row r="54" spans="1:13" s="41" customFormat="1">
      <c r="A54" s="22" t="s">
        <v>106</v>
      </c>
      <c r="B54" s="35" t="s">
        <v>107</v>
      </c>
      <c r="C54" s="32" t="s">
        <v>25</v>
      </c>
      <c r="D54" s="33">
        <v>500</v>
      </c>
      <c r="E54" s="26"/>
      <c r="F54" s="27"/>
      <c r="G54" s="28">
        <f t="shared" si="2"/>
        <v>0</v>
      </c>
      <c r="H54" s="29">
        <f t="shared" si="3"/>
        <v>0</v>
      </c>
      <c r="I54" s="29"/>
      <c r="J54" s="40"/>
      <c r="L54" s="90"/>
      <c r="M54" s="88"/>
    </row>
    <row r="55" spans="1:13" s="41" customFormat="1">
      <c r="A55" s="22" t="s">
        <v>108</v>
      </c>
      <c r="B55" s="35" t="s">
        <v>109</v>
      </c>
      <c r="C55" s="32" t="s">
        <v>25</v>
      </c>
      <c r="D55" s="33">
        <v>500</v>
      </c>
      <c r="E55" s="26"/>
      <c r="F55" s="27"/>
      <c r="G55" s="28">
        <f t="shared" si="2"/>
        <v>0</v>
      </c>
      <c r="H55" s="29">
        <f t="shared" si="3"/>
        <v>0</v>
      </c>
      <c r="I55" s="29"/>
      <c r="J55" s="40"/>
      <c r="L55" s="90"/>
      <c r="M55" s="88"/>
    </row>
    <row r="56" spans="1:13" s="41" customFormat="1">
      <c r="A56" s="22" t="s">
        <v>110</v>
      </c>
      <c r="B56" s="35" t="s">
        <v>111</v>
      </c>
      <c r="C56" s="32" t="s">
        <v>25</v>
      </c>
      <c r="D56" s="33">
        <v>500</v>
      </c>
      <c r="E56" s="26"/>
      <c r="F56" s="27"/>
      <c r="G56" s="28">
        <f t="shared" si="2"/>
        <v>0</v>
      </c>
      <c r="H56" s="29">
        <f t="shared" si="3"/>
        <v>0</v>
      </c>
      <c r="I56" s="29"/>
      <c r="J56" s="40"/>
      <c r="L56" s="90"/>
      <c r="M56" s="88"/>
    </row>
    <row r="57" spans="1:13" s="41" customFormat="1">
      <c r="A57" s="22" t="s">
        <v>112</v>
      </c>
      <c r="B57" s="35" t="s">
        <v>113</v>
      </c>
      <c r="C57" s="32" t="s">
        <v>25</v>
      </c>
      <c r="D57" s="33">
        <v>500</v>
      </c>
      <c r="E57" s="26"/>
      <c r="F57" s="27"/>
      <c r="G57" s="28">
        <f t="shared" si="2"/>
        <v>0</v>
      </c>
      <c r="H57" s="29">
        <f t="shared" si="3"/>
        <v>0</v>
      </c>
      <c r="I57" s="29"/>
      <c r="J57" s="40"/>
      <c r="L57" s="90"/>
      <c r="M57" s="88"/>
    </row>
    <row r="58" spans="1:13">
      <c r="A58" s="22" t="s">
        <v>114</v>
      </c>
      <c r="B58" s="35" t="s">
        <v>115</v>
      </c>
      <c r="C58" s="32" t="s">
        <v>25</v>
      </c>
      <c r="D58" s="33">
        <v>1340</v>
      </c>
      <c r="E58" s="26"/>
      <c r="F58" s="27"/>
      <c r="G58" s="28">
        <f t="shared" si="2"/>
        <v>0</v>
      </c>
      <c r="H58" s="29">
        <f t="shared" si="3"/>
        <v>0</v>
      </c>
      <c r="I58" s="29"/>
      <c r="J58" s="30"/>
      <c r="L58" s="87"/>
      <c r="M58" s="88"/>
    </row>
    <row r="59" spans="1:13">
      <c r="A59" s="22" t="s">
        <v>116</v>
      </c>
      <c r="B59" s="35" t="s">
        <v>117</v>
      </c>
      <c r="C59" s="32" t="s">
        <v>25</v>
      </c>
      <c r="D59" s="33">
        <v>2776</v>
      </c>
      <c r="E59" s="26"/>
      <c r="F59" s="27"/>
      <c r="G59" s="28">
        <f t="shared" si="2"/>
        <v>0</v>
      </c>
      <c r="H59" s="29">
        <f t="shared" si="3"/>
        <v>0</v>
      </c>
      <c r="I59" s="29"/>
      <c r="J59" s="30"/>
      <c r="L59" s="87"/>
      <c r="M59" s="88"/>
    </row>
    <row r="60" spans="1:13">
      <c r="A60" s="22" t="s">
        <v>118</v>
      </c>
      <c r="B60" s="31" t="s">
        <v>119</v>
      </c>
      <c r="C60" s="42" t="s">
        <v>74</v>
      </c>
      <c r="D60" s="43">
        <v>120</v>
      </c>
      <c r="E60" s="26"/>
      <c r="F60" s="27"/>
      <c r="G60" s="28">
        <f t="shared" si="2"/>
        <v>0</v>
      </c>
      <c r="H60" s="29">
        <f t="shared" si="3"/>
        <v>0</v>
      </c>
      <c r="I60" s="29"/>
      <c r="J60" s="30"/>
      <c r="L60" s="87"/>
      <c r="M60" s="88"/>
    </row>
    <row r="61" spans="1:13">
      <c r="A61" s="22" t="s">
        <v>120</v>
      </c>
      <c r="B61" s="45" t="s">
        <v>121</v>
      </c>
      <c r="C61" s="46" t="s">
        <v>74</v>
      </c>
      <c r="D61" s="43">
        <v>250</v>
      </c>
      <c r="E61" s="26"/>
      <c r="F61" s="27"/>
      <c r="G61" s="28">
        <f t="shared" si="2"/>
        <v>0</v>
      </c>
      <c r="H61" s="29">
        <f t="shared" si="3"/>
        <v>0</v>
      </c>
      <c r="I61" s="29"/>
      <c r="J61" s="30"/>
      <c r="L61" s="87"/>
      <c r="M61" s="88"/>
    </row>
    <row r="62" spans="1:13">
      <c r="A62" s="22" t="s">
        <v>122</v>
      </c>
      <c r="B62" s="45" t="s">
        <v>123</v>
      </c>
      <c r="C62" s="46" t="s">
        <v>74</v>
      </c>
      <c r="D62" s="43">
        <v>60</v>
      </c>
      <c r="E62" s="26"/>
      <c r="F62" s="27"/>
      <c r="G62" s="28">
        <f t="shared" si="2"/>
        <v>0</v>
      </c>
      <c r="H62" s="29">
        <f t="shared" si="3"/>
        <v>0</v>
      </c>
      <c r="I62" s="29"/>
      <c r="J62" s="30"/>
      <c r="L62" s="87"/>
      <c r="M62" s="88"/>
    </row>
    <row r="63" spans="1:13">
      <c r="A63" s="22" t="s">
        <v>124</v>
      </c>
      <c r="B63" s="45" t="s">
        <v>125</v>
      </c>
      <c r="C63" s="46" t="s">
        <v>18</v>
      </c>
      <c r="D63" s="43">
        <v>20</v>
      </c>
      <c r="E63" s="26"/>
      <c r="F63" s="27"/>
      <c r="G63" s="28">
        <f t="shared" si="2"/>
        <v>0</v>
      </c>
      <c r="H63" s="29">
        <f t="shared" si="3"/>
        <v>0</v>
      </c>
      <c r="I63" s="29"/>
      <c r="J63" s="30"/>
      <c r="L63" s="87"/>
      <c r="M63" s="88"/>
    </row>
    <row r="64" spans="1:13">
      <c r="A64" s="22" t="s">
        <v>126</v>
      </c>
      <c r="B64" s="45" t="s">
        <v>127</v>
      </c>
      <c r="C64" s="46" t="s">
        <v>74</v>
      </c>
      <c r="D64" s="43">
        <v>10</v>
      </c>
      <c r="E64" s="26"/>
      <c r="F64" s="27"/>
      <c r="G64" s="28">
        <f t="shared" si="2"/>
        <v>0</v>
      </c>
      <c r="H64" s="29">
        <f t="shared" si="3"/>
        <v>0</v>
      </c>
      <c r="I64" s="29"/>
      <c r="J64" s="30"/>
      <c r="L64" s="87"/>
      <c r="M64" s="88"/>
    </row>
    <row r="65" spans="1:13">
      <c r="A65" s="22" t="s">
        <v>128</v>
      </c>
      <c r="B65" s="45" t="s">
        <v>129</v>
      </c>
      <c r="C65" s="46" t="s">
        <v>25</v>
      </c>
      <c r="D65" s="43">
        <v>40</v>
      </c>
      <c r="E65" s="26"/>
      <c r="F65" s="27"/>
      <c r="G65" s="28">
        <f t="shared" si="2"/>
        <v>0</v>
      </c>
      <c r="H65" s="29">
        <f t="shared" si="3"/>
        <v>0</v>
      </c>
      <c r="I65" s="29"/>
      <c r="J65" s="30"/>
      <c r="L65" s="87"/>
      <c r="M65" s="88"/>
    </row>
    <row r="66" spans="1:13">
      <c r="A66" s="22" t="s">
        <v>130</v>
      </c>
      <c r="B66" s="45" t="s">
        <v>131</v>
      </c>
      <c r="C66" s="46" t="s">
        <v>25</v>
      </c>
      <c r="D66" s="43">
        <v>40</v>
      </c>
      <c r="E66" s="26"/>
      <c r="F66" s="27"/>
      <c r="G66" s="28">
        <f t="shared" si="2"/>
        <v>0</v>
      </c>
      <c r="H66" s="29">
        <f t="shared" si="3"/>
        <v>0</v>
      </c>
      <c r="I66" s="29"/>
      <c r="J66" s="30"/>
      <c r="L66" s="87"/>
      <c r="M66" s="88"/>
    </row>
    <row r="67" spans="1:13">
      <c r="A67" s="47"/>
      <c r="B67" s="47"/>
      <c r="C67" s="47"/>
      <c r="D67" s="47"/>
      <c r="E67" s="48"/>
      <c r="F67" s="49"/>
      <c r="G67" s="50" t="s">
        <v>132</v>
      </c>
      <c r="H67" s="51">
        <f>SUM(H11:H66)</f>
        <v>0</v>
      </c>
      <c r="I67" s="51"/>
      <c r="J67" s="48"/>
      <c r="L67" s="87"/>
      <c r="M67" s="91"/>
    </row>
    <row r="68" spans="1:13" ht="15.75">
      <c r="A68" s="52"/>
      <c r="B68" s="53"/>
      <c r="C68" s="53"/>
      <c r="D68" s="54"/>
      <c r="E68" s="54"/>
      <c r="F68" s="53"/>
      <c r="G68" s="53"/>
      <c r="H68" s="53"/>
      <c r="I68" s="52"/>
    </row>
    <row r="69" spans="1:13" ht="15.75">
      <c r="A69" s="52"/>
      <c r="B69" s="55" t="s">
        <v>133</v>
      </c>
      <c r="C69" s="53"/>
      <c r="D69" s="54"/>
      <c r="E69" s="54"/>
      <c r="F69" s="53"/>
      <c r="G69" s="53"/>
      <c r="H69" s="53"/>
      <c r="I69" s="52"/>
    </row>
    <row r="70" spans="1:13" ht="15.75">
      <c r="A70" s="52"/>
      <c r="B70" s="56" t="s">
        <v>134</v>
      </c>
      <c r="C70" s="53"/>
      <c r="D70" s="54"/>
      <c r="E70" s="54"/>
      <c r="F70" s="53"/>
      <c r="G70" s="53"/>
      <c r="H70" s="53"/>
      <c r="I70" s="52"/>
    </row>
    <row r="71" spans="1:13" ht="15.75">
      <c r="A71" s="52"/>
      <c r="B71" s="57" t="s">
        <v>135</v>
      </c>
      <c r="C71" s="53"/>
      <c r="D71" s="54"/>
      <c r="E71" s="54"/>
      <c r="F71" s="53"/>
      <c r="G71" s="53"/>
      <c r="H71" s="53"/>
      <c r="I71" s="52"/>
    </row>
    <row r="72" spans="1:13" ht="15.75">
      <c r="A72" s="52"/>
      <c r="B72" s="58" t="s">
        <v>136</v>
      </c>
      <c r="C72" s="53"/>
      <c r="D72" s="54"/>
      <c r="E72" s="54"/>
      <c r="F72" s="53"/>
      <c r="G72" s="53"/>
      <c r="H72" s="53"/>
      <c r="I72" s="52"/>
    </row>
    <row r="73" spans="1:13" ht="15.75">
      <c r="A73" s="52"/>
      <c r="B73" s="58" t="s">
        <v>137</v>
      </c>
      <c r="C73" s="53"/>
      <c r="D73" s="54"/>
      <c r="E73" s="54"/>
      <c r="F73" s="53"/>
      <c r="G73" s="53"/>
      <c r="H73" s="53"/>
      <c r="I73" s="52"/>
    </row>
    <row r="74" spans="1:13" ht="15.75">
      <c r="A74" s="52"/>
      <c r="B74" s="58" t="s">
        <v>138</v>
      </c>
      <c r="C74" s="53"/>
      <c r="D74" s="54"/>
      <c r="E74" s="54"/>
      <c r="F74" s="53"/>
      <c r="G74" s="53"/>
      <c r="H74" s="53"/>
      <c r="I74" s="52"/>
    </row>
    <row r="75" spans="1:13" ht="15.75">
      <c r="A75" s="52"/>
      <c r="B75" s="58" t="s">
        <v>139</v>
      </c>
      <c r="C75" s="53"/>
      <c r="D75" s="54"/>
      <c r="E75" s="54"/>
      <c r="F75" s="53"/>
      <c r="G75" s="53"/>
      <c r="H75" s="53"/>
      <c r="I75" s="52"/>
    </row>
    <row r="76" spans="1:13" ht="15.75">
      <c r="A76" s="52"/>
      <c r="B76" s="59" t="s">
        <v>140</v>
      </c>
      <c r="C76" s="53"/>
      <c r="D76" s="54"/>
      <c r="E76" s="54"/>
      <c r="F76" s="53"/>
      <c r="G76" s="53"/>
      <c r="H76" s="53"/>
      <c r="I76" s="52"/>
    </row>
    <row r="77" spans="1:13" ht="15.75">
      <c r="A77" s="60"/>
      <c r="B77" s="61" t="s">
        <v>141</v>
      </c>
      <c r="C77" s="62"/>
      <c r="D77" s="63"/>
      <c r="E77" s="64"/>
      <c r="F77" s="63"/>
      <c r="G77" s="65"/>
      <c r="H77" s="65"/>
      <c r="I77" s="60"/>
      <c r="J77" s="60"/>
    </row>
    <row r="78" spans="1:13" ht="15.75">
      <c r="B78" s="5"/>
      <c r="C78" s="5"/>
      <c r="D78" s="66"/>
      <c r="E78" s="67"/>
      <c r="F78" s="66"/>
      <c r="G78" s="5"/>
      <c r="H78" s="5"/>
    </row>
    <row r="79" spans="1:13" ht="15.75">
      <c r="B79" s="5"/>
      <c r="C79" s="5"/>
      <c r="D79" s="66"/>
      <c r="E79" s="67"/>
      <c r="F79" s="66"/>
      <c r="G79" s="5"/>
      <c r="H79" s="5"/>
    </row>
    <row r="80" spans="1:13" ht="15.75">
      <c r="B80" s="5"/>
      <c r="C80" s="5"/>
      <c r="D80" s="5"/>
      <c r="E80" s="67" t="s">
        <v>142</v>
      </c>
      <c r="F80" s="66"/>
      <c r="G80" s="5"/>
      <c r="H80" s="5"/>
    </row>
  </sheetData>
  <mergeCells count="2">
    <mergeCell ref="B5:G5"/>
    <mergeCell ref="A6:H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B3:K73"/>
  <sheetViews>
    <sheetView zoomScaleNormal="100" workbookViewId="0"/>
  </sheetViews>
  <sheetFormatPr defaultRowHeight="15"/>
  <cols>
    <col min="1" max="2" width="8.7109375" customWidth="1"/>
    <col min="3" max="3" width="35.7109375" customWidth="1"/>
    <col min="4" max="1025" width="8.7109375" customWidth="1"/>
  </cols>
  <sheetData>
    <row r="3" spans="2:11" ht="15.75">
      <c r="B3" s="4" t="s">
        <v>0</v>
      </c>
      <c r="C3" s="5"/>
      <c r="D3" s="6"/>
      <c r="E3" s="6"/>
      <c r="F3" s="7"/>
      <c r="I3" s="8"/>
      <c r="J3" s="8"/>
    </row>
    <row r="4" spans="2:11" ht="15.75">
      <c r="B4" s="5" t="s">
        <v>1</v>
      </c>
      <c r="C4" s="5"/>
      <c r="D4" s="6"/>
      <c r="E4" s="6"/>
      <c r="F4" s="7"/>
    </row>
    <row r="5" spans="2:11" ht="15.75">
      <c r="B5" s="5" t="s">
        <v>2</v>
      </c>
      <c r="C5" s="5"/>
      <c r="D5" s="6"/>
      <c r="E5" s="6"/>
      <c r="F5" s="7"/>
    </row>
    <row r="6" spans="2:11" ht="15.75">
      <c r="B6" s="5" t="s">
        <v>3</v>
      </c>
      <c r="C6" s="5"/>
      <c r="D6" s="6"/>
      <c r="E6" s="6"/>
      <c r="F6" s="7"/>
    </row>
    <row r="7" spans="2:11">
      <c r="C7" s="2"/>
      <c r="D7" s="2"/>
      <c r="E7" s="2"/>
      <c r="F7" s="2"/>
      <c r="G7" s="2"/>
      <c r="H7" s="2"/>
    </row>
    <row r="8" spans="2:11" ht="15.75">
      <c r="B8" s="1" t="s">
        <v>4</v>
      </c>
      <c r="C8" s="1"/>
      <c r="D8" s="1"/>
      <c r="E8" s="1"/>
      <c r="F8" s="1"/>
      <c r="G8" s="1"/>
      <c r="H8" s="1"/>
      <c r="I8" s="1"/>
      <c r="J8" s="9"/>
    </row>
    <row r="9" spans="2:11">
      <c r="E9" s="10"/>
      <c r="F9" s="11"/>
    </row>
    <row r="10" spans="2:11" ht="18.75">
      <c r="B10" s="68" t="s">
        <v>5</v>
      </c>
      <c r="C10" s="69"/>
      <c r="D10" s="70"/>
      <c r="E10" s="71"/>
      <c r="F10" s="72"/>
      <c r="G10" s="70"/>
      <c r="H10" s="70"/>
      <c r="I10" s="70"/>
      <c r="J10" s="70"/>
      <c r="K10" s="73"/>
    </row>
    <row r="11" spans="2:11">
      <c r="B11" s="9"/>
      <c r="C11" s="9"/>
      <c r="E11" s="10"/>
      <c r="F11" s="11"/>
    </row>
    <row r="12" spans="2:11" ht="75">
      <c r="B12" s="74" t="s">
        <v>6</v>
      </c>
      <c r="C12" s="75" t="s">
        <v>7</v>
      </c>
      <c r="D12" s="75" t="s">
        <v>8</v>
      </c>
      <c r="E12" s="75" t="s">
        <v>9</v>
      </c>
      <c r="F12" s="76" t="s">
        <v>10</v>
      </c>
      <c r="G12" s="75" t="s">
        <v>11</v>
      </c>
      <c r="H12" s="75" t="s">
        <v>12</v>
      </c>
      <c r="I12" s="77" t="s">
        <v>13</v>
      </c>
      <c r="J12" s="77" t="s">
        <v>14</v>
      </c>
      <c r="K12" s="75" t="s">
        <v>15</v>
      </c>
    </row>
    <row r="13" spans="2:11" ht="30">
      <c r="B13" s="22" t="s">
        <v>16</v>
      </c>
      <c r="C13" s="23" t="s">
        <v>143</v>
      </c>
      <c r="D13" s="24" t="s">
        <v>18</v>
      </c>
      <c r="E13" s="24">
        <v>8890</v>
      </c>
      <c r="F13" s="26"/>
      <c r="G13" s="27"/>
      <c r="H13" s="28">
        <v>0</v>
      </c>
      <c r="I13" s="29">
        <v>0</v>
      </c>
      <c r="J13" s="29"/>
      <c r="K13" s="30"/>
    </row>
    <row r="14" spans="2:11">
      <c r="B14" s="22" t="s">
        <v>19</v>
      </c>
      <c r="C14" s="31" t="s">
        <v>144</v>
      </c>
      <c r="D14" s="32" t="s">
        <v>18</v>
      </c>
      <c r="E14" s="32">
        <v>150</v>
      </c>
      <c r="F14" s="34"/>
      <c r="G14" s="27"/>
      <c r="H14" s="28">
        <v>0</v>
      </c>
      <c r="I14" s="29">
        <v>0</v>
      </c>
      <c r="J14" s="29"/>
      <c r="K14" s="30"/>
    </row>
    <row r="15" spans="2:11" ht="30">
      <c r="B15" s="22" t="s">
        <v>21</v>
      </c>
      <c r="C15" s="35" t="s">
        <v>145</v>
      </c>
      <c r="D15" s="32" t="s">
        <v>18</v>
      </c>
      <c r="E15" s="32">
        <v>150</v>
      </c>
      <c r="F15" s="34"/>
      <c r="G15" s="27"/>
      <c r="H15" s="28">
        <v>0</v>
      </c>
      <c r="I15" s="29">
        <v>0</v>
      </c>
      <c r="J15" s="29"/>
      <c r="K15" s="30"/>
    </row>
    <row r="16" spans="2:11" ht="30">
      <c r="B16" s="22" t="s">
        <v>23</v>
      </c>
      <c r="C16" s="36" t="s">
        <v>146</v>
      </c>
      <c r="D16" s="37" t="s">
        <v>25</v>
      </c>
      <c r="E16" s="37">
        <v>432</v>
      </c>
      <c r="F16" s="26"/>
      <c r="G16" s="27"/>
      <c r="H16" s="28">
        <v>0</v>
      </c>
      <c r="I16" s="29">
        <v>0</v>
      </c>
      <c r="J16" s="29"/>
      <c r="K16" s="30"/>
    </row>
    <row r="17" spans="2:11" ht="30">
      <c r="B17" s="22" t="s">
        <v>26</v>
      </c>
      <c r="C17" s="35" t="s">
        <v>147</v>
      </c>
      <c r="D17" s="32" t="s">
        <v>18</v>
      </c>
      <c r="E17" s="32">
        <v>348</v>
      </c>
      <c r="F17" s="26"/>
      <c r="G17" s="27"/>
      <c r="H17" s="28">
        <v>0</v>
      </c>
      <c r="I17" s="29">
        <v>0</v>
      </c>
      <c r="J17" s="29"/>
      <c r="K17" s="30"/>
    </row>
    <row r="18" spans="2:11">
      <c r="B18" s="22" t="s">
        <v>28</v>
      </c>
      <c r="C18" s="35" t="s">
        <v>148</v>
      </c>
      <c r="D18" s="32" t="s">
        <v>25</v>
      </c>
      <c r="E18" s="32">
        <v>2079</v>
      </c>
      <c r="F18" s="26"/>
      <c r="G18" s="27"/>
      <c r="H18" s="28">
        <v>0</v>
      </c>
      <c r="I18" s="29">
        <v>0</v>
      </c>
      <c r="J18" s="29"/>
      <c r="K18" s="30"/>
    </row>
    <row r="19" spans="2:11">
      <c r="B19" s="22" t="s">
        <v>30</v>
      </c>
      <c r="C19" s="35" t="s">
        <v>149</v>
      </c>
      <c r="D19" s="32" t="s">
        <v>25</v>
      </c>
      <c r="E19" s="32">
        <v>1650</v>
      </c>
      <c r="F19" s="26"/>
      <c r="G19" s="27"/>
      <c r="H19" s="28">
        <v>0</v>
      </c>
      <c r="I19" s="29">
        <v>0</v>
      </c>
      <c r="J19" s="29"/>
      <c r="K19" s="30"/>
    </row>
    <row r="20" spans="2:11">
      <c r="B20" s="22" t="s">
        <v>32</v>
      </c>
      <c r="C20" s="35" t="s">
        <v>150</v>
      </c>
      <c r="D20" s="32" t="s">
        <v>25</v>
      </c>
      <c r="E20" s="32">
        <v>2000</v>
      </c>
      <c r="F20" s="26"/>
      <c r="G20" s="27"/>
      <c r="H20" s="28">
        <v>0</v>
      </c>
      <c r="I20" s="29">
        <v>0</v>
      </c>
      <c r="J20" s="29"/>
      <c r="K20" s="30"/>
    </row>
    <row r="21" spans="2:11">
      <c r="B21" s="22" t="s">
        <v>34</v>
      </c>
      <c r="C21" s="31" t="s">
        <v>35</v>
      </c>
      <c r="D21" s="32" t="s">
        <v>25</v>
      </c>
      <c r="E21" s="32">
        <v>410</v>
      </c>
      <c r="F21" s="26"/>
      <c r="G21" s="27"/>
      <c r="H21" s="28">
        <v>0</v>
      </c>
      <c r="I21" s="29">
        <v>0</v>
      </c>
      <c r="J21" s="29"/>
      <c r="K21" s="40"/>
    </row>
    <row r="22" spans="2:11">
      <c r="B22" s="22" t="s">
        <v>36</v>
      </c>
      <c r="C22" s="35" t="s">
        <v>151</v>
      </c>
      <c r="D22" s="32" t="s">
        <v>25</v>
      </c>
      <c r="E22" s="32">
        <v>100</v>
      </c>
      <c r="F22" s="26"/>
      <c r="G22" s="27"/>
      <c r="H22" s="28">
        <v>0</v>
      </c>
      <c r="I22" s="29">
        <v>0</v>
      </c>
      <c r="J22" s="29"/>
      <c r="K22" s="40"/>
    </row>
    <row r="23" spans="2:11">
      <c r="B23" s="22" t="s">
        <v>38</v>
      </c>
      <c r="C23" s="35" t="s">
        <v>152</v>
      </c>
      <c r="D23" s="32" t="s">
        <v>25</v>
      </c>
      <c r="E23" s="32">
        <v>240</v>
      </c>
      <c r="F23" s="26"/>
      <c r="G23" s="27"/>
      <c r="H23" s="28">
        <v>0</v>
      </c>
      <c r="I23" s="29">
        <v>0</v>
      </c>
      <c r="J23" s="29"/>
      <c r="K23" s="30"/>
    </row>
    <row r="24" spans="2:11" ht="30">
      <c r="B24" s="22" t="s">
        <v>40</v>
      </c>
      <c r="C24" s="35" t="s">
        <v>41</v>
      </c>
      <c r="D24" s="32" t="s">
        <v>25</v>
      </c>
      <c r="E24" s="32">
        <v>82</v>
      </c>
      <c r="F24" s="26"/>
      <c r="G24" s="27"/>
      <c r="H24" s="28">
        <v>0</v>
      </c>
      <c r="I24" s="29">
        <v>0</v>
      </c>
      <c r="J24" s="29"/>
      <c r="K24" s="40"/>
    </row>
    <row r="25" spans="2:11">
      <c r="B25" s="22" t="s">
        <v>42</v>
      </c>
      <c r="C25" s="35" t="s">
        <v>153</v>
      </c>
      <c r="D25" s="32" t="s">
        <v>25</v>
      </c>
      <c r="E25" s="32">
        <v>80</v>
      </c>
      <c r="F25" s="26"/>
      <c r="G25" s="27"/>
      <c r="H25" s="28">
        <v>0</v>
      </c>
      <c r="I25" s="29">
        <v>0</v>
      </c>
      <c r="J25" s="29"/>
      <c r="K25" s="30"/>
    </row>
    <row r="26" spans="2:11" ht="30">
      <c r="B26" s="22" t="s">
        <v>44</v>
      </c>
      <c r="C26" s="35" t="s">
        <v>154</v>
      </c>
      <c r="D26" s="32" t="s">
        <v>25</v>
      </c>
      <c r="E26" s="32">
        <v>500</v>
      </c>
      <c r="F26" s="26"/>
      <c r="G26" s="27"/>
      <c r="H26" s="28">
        <v>0</v>
      </c>
      <c r="I26" s="29">
        <v>0</v>
      </c>
      <c r="J26" s="29"/>
      <c r="K26" s="40"/>
    </row>
    <row r="27" spans="2:11" ht="45">
      <c r="B27" s="22" t="s">
        <v>46</v>
      </c>
      <c r="C27" s="35" t="s">
        <v>155</v>
      </c>
      <c r="D27" s="32" t="s">
        <v>25</v>
      </c>
      <c r="E27" s="32">
        <v>800</v>
      </c>
      <c r="F27" s="26"/>
      <c r="G27" s="27"/>
      <c r="H27" s="28">
        <v>0</v>
      </c>
      <c r="I27" s="29">
        <v>0</v>
      </c>
      <c r="J27" s="29"/>
      <c r="K27" s="40"/>
    </row>
    <row r="28" spans="2:11" ht="30">
      <c r="B28" s="22" t="s">
        <v>48</v>
      </c>
      <c r="C28" s="35" t="s">
        <v>156</v>
      </c>
      <c r="D28" s="32" t="s">
        <v>25</v>
      </c>
      <c r="E28" s="32">
        <v>300</v>
      </c>
      <c r="F28" s="26"/>
      <c r="G28" s="27"/>
      <c r="H28" s="28">
        <v>0</v>
      </c>
      <c r="I28" s="29">
        <v>0</v>
      </c>
      <c r="J28" s="29"/>
      <c r="K28" s="30"/>
    </row>
    <row r="29" spans="2:11" ht="30">
      <c r="B29" s="22" t="s">
        <v>50</v>
      </c>
      <c r="C29" s="35" t="s">
        <v>51</v>
      </c>
      <c r="D29" s="32" t="s">
        <v>25</v>
      </c>
      <c r="E29" s="32">
        <v>596</v>
      </c>
      <c r="F29" s="26"/>
      <c r="G29" s="27"/>
      <c r="H29" s="28">
        <v>0</v>
      </c>
      <c r="I29" s="29">
        <v>0</v>
      </c>
      <c r="J29" s="29"/>
      <c r="K29" s="30"/>
    </row>
    <row r="30" spans="2:11" ht="30">
      <c r="B30" s="22" t="s">
        <v>52</v>
      </c>
      <c r="C30" s="35" t="s">
        <v>53</v>
      </c>
      <c r="D30" s="32" t="s">
        <v>157</v>
      </c>
      <c r="E30" s="32">
        <v>5</v>
      </c>
      <c r="F30" s="26"/>
      <c r="G30" s="27"/>
      <c r="H30" s="28">
        <v>0</v>
      </c>
      <c r="I30" s="29">
        <v>0</v>
      </c>
      <c r="J30" s="29"/>
      <c r="K30" s="30"/>
    </row>
    <row r="31" spans="2:11">
      <c r="B31" s="22" t="s">
        <v>54</v>
      </c>
      <c r="C31" s="35" t="s">
        <v>55</v>
      </c>
      <c r="D31" s="32" t="s">
        <v>25</v>
      </c>
      <c r="E31" s="32">
        <v>10</v>
      </c>
      <c r="F31" s="26"/>
      <c r="G31" s="27"/>
      <c r="H31" s="28">
        <v>0</v>
      </c>
      <c r="I31" s="29">
        <v>0</v>
      </c>
      <c r="J31" s="29"/>
      <c r="K31" s="30"/>
    </row>
    <row r="32" spans="2:11" ht="45">
      <c r="B32" s="22" t="s">
        <v>56</v>
      </c>
      <c r="C32" s="35" t="s">
        <v>158</v>
      </c>
      <c r="D32" s="42" t="s">
        <v>25</v>
      </c>
      <c r="E32" s="42">
        <v>1040</v>
      </c>
      <c r="F32" s="26"/>
      <c r="G32" s="27"/>
      <c r="H32" s="28">
        <v>0</v>
      </c>
      <c r="I32" s="29">
        <v>0</v>
      </c>
      <c r="J32" s="29"/>
      <c r="K32" s="30"/>
    </row>
    <row r="33" spans="2:11" ht="30">
      <c r="B33" s="22" t="s">
        <v>58</v>
      </c>
      <c r="C33" s="44" t="s">
        <v>159</v>
      </c>
      <c r="D33" s="42" t="s">
        <v>25</v>
      </c>
      <c r="E33" s="42">
        <v>2360</v>
      </c>
      <c r="F33" s="26"/>
      <c r="G33" s="27"/>
      <c r="H33" s="28">
        <v>0</v>
      </c>
      <c r="I33" s="29">
        <v>0</v>
      </c>
      <c r="J33" s="29"/>
      <c r="K33" s="30"/>
    </row>
    <row r="34" spans="2:11" ht="30">
      <c r="B34" s="22" t="s">
        <v>60</v>
      </c>
      <c r="C34" s="44" t="s">
        <v>160</v>
      </c>
      <c r="D34" s="42" t="s">
        <v>25</v>
      </c>
      <c r="E34" s="42">
        <v>1850</v>
      </c>
      <c r="F34" s="26"/>
      <c r="G34" s="27"/>
      <c r="H34" s="28">
        <v>0</v>
      </c>
      <c r="I34" s="29">
        <v>0</v>
      </c>
      <c r="J34" s="29"/>
      <c r="K34" s="30"/>
    </row>
    <row r="35" spans="2:11" ht="45">
      <c r="B35" s="22" t="s">
        <v>62</v>
      </c>
      <c r="C35" s="44" t="s">
        <v>161</v>
      </c>
      <c r="D35" s="42" t="s">
        <v>25</v>
      </c>
      <c r="E35" s="42">
        <v>800</v>
      </c>
      <c r="F35" s="26"/>
      <c r="G35" s="27"/>
      <c r="H35" s="28">
        <v>0</v>
      </c>
      <c r="I35" s="29">
        <v>0</v>
      </c>
      <c r="J35" s="29"/>
      <c r="K35" s="40"/>
    </row>
    <row r="36" spans="2:11" ht="30">
      <c r="B36" s="22" t="s">
        <v>64</v>
      </c>
      <c r="C36" s="44" t="s">
        <v>162</v>
      </c>
      <c r="D36" s="42" t="s">
        <v>25</v>
      </c>
      <c r="E36" s="42">
        <v>460</v>
      </c>
      <c r="F36" s="26"/>
      <c r="G36" s="27"/>
      <c r="H36" s="28">
        <v>0</v>
      </c>
      <c r="I36" s="29">
        <v>0</v>
      </c>
      <c r="J36" s="29"/>
      <c r="K36" s="30"/>
    </row>
    <row r="37" spans="2:11" ht="45">
      <c r="B37" s="22" t="s">
        <v>66</v>
      </c>
      <c r="C37" s="44" t="s">
        <v>163</v>
      </c>
      <c r="D37" s="42" t="s">
        <v>25</v>
      </c>
      <c r="E37" s="42">
        <v>604</v>
      </c>
      <c r="F37" s="26"/>
      <c r="G37" s="27"/>
      <c r="H37" s="28">
        <v>0</v>
      </c>
      <c r="I37" s="29">
        <v>0</v>
      </c>
      <c r="J37" s="29"/>
      <c r="K37" s="30"/>
    </row>
    <row r="38" spans="2:11">
      <c r="B38" s="22" t="s">
        <v>68</v>
      </c>
      <c r="C38" s="35" t="s">
        <v>164</v>
      </c>
      <c r="D38" s="32" t="s">
        <v>25</v>
      </c>
      <c r="E38" s="32">
        <v>60</v>
      </c>
      <c r="F38" s="26"/>
      <c r="G38" s="27"/>
      <c r="H38" s="28">
        <v>0</v>
      </c>
      <c r="I38" s="29">
        <v>0</v>
      </c>
      <c r="J38" s="29"/>
      <c r="K38" s="30"/>
    </row>
    <row r="39" spans="2:11">
      <c r="B39" s="22" t="s">
        <v>70</v>
      </c>
      <c r="C39" s="35" t="s">
        <v>165</v>
      </c>
      <c r="D39" s="33" t="s">
        <v>25</v>
      </c>
      <c r="E39" s="32">
        <v>310</v>
      </c>
      <c r="F39" s="26"/>
      <c r="G39" s="27"/>
      <c r="H39" s="28">
        <v>0</v>
      </c>
      <c r="I39" s="29">
        <v>0</v>
      </c>
      <c r="J39" s="29"/>
      <c r="K39" s="30"/>
    </row>
    <row r="40" spans="2:11">
      <c r="B40" s="22" t="s">
        <v>72</v>
      </c>
      <c r="C40" s="35" t="s">
        <v>166</v>
      </c>
      <c r="D40" s="32" t="s">
        <v>74</v>
      </c>
      <c r="E40" s="32">
        <v>128</v>
      </c>
      <c r="F40" s="26"/>
      <c r="G40" s="27"/>
      <c r="H40" s="28">
        <v>0</v>
      </c>
      <c r="I40" s="29">
        <v>0</v>
      </c>
      <c r="J40" s="29"/>
      <c r="K40" s="30"/>
    </row>
    <row r="41" spans="2:11">
      <c r="B41" s="22" t="s">
        <v>75</v>
      </c>
      <c r="C41" s="31" t="s">
        <v>167</v>
      </c>
      <c r="D41" s="32" t="s">
        <v>74</v>
      </c>
      <c r="E41" s="32">
        <v>130</v>
      </c>
      <c r="F41" s="26"/>
      <c r="G41" s="27"/>
      <c r="H41" s="28"/>
      <c r="I41" s="29"/>
      <c r="J41" s="29"/>
      <c r="K41" s="40"/>
    </row>
    <row r="42" spans="2:11">
      <c r="B42" s="22" t="s">
        <v>77</v>
      </c>
      <c r="C42" s="35" t="s">
        <v>168</v>
      </c>
      <c r="D42" s="32" t="s">
        <v>18</v>
      </c>
      <c r="E42" s="32">
        <v>106</v>
      </c>
      <c r="F42" s="26"/>
      <c r="G42" s="27"/>
      <c r="H42" s="28">
        <v>0</v>
      </c>
      <c r="I42" s="29">
        <v>0</v>
      </c>
      <c r="J42" s="29"/>
      <c r="K42" s="30"/>
    </row>
    <row r="43" spans="2:11">
      <c r="B43" s="22" t="s">
        <v>79</v>
      </c>
      <c r="C43" s="35" t="s">
        <v>169</v>
      </c>
      <c r="D43" s="32" t="s">
        <v>74</v>
      </c>
      <c r="E43" s="32">
        <v>175</v>
      </c>
      <c r="F43" s="26"/>
      <c r="G43" s="27"/>
      <c r="H43" s="28">
        <v>0</v>
      </c>
      <c r="I43" s="29">
        <v>0</v>
      </c>
      <c r="J43" s="29"/>
      <c r="K43" s="30"/>
    </row>
    <row r="44" spans="2:11" ht="30">
      <c r="B44" s="22" t="s">
        <v>81</v>
      </c>
      <c r="C44" s="35" t="s">
        <v>170</v>
      </c>
      <c r="D44" s="32" t="s">
        <v>74</v>
      </c>
      <c r="E44" s="32">
        <v>100</v>
      </c>
      <c r="F44" s="26"/>
      <c r="G44" s="27"/>
      <c r="H44" s="28">
        <v>0</v>
      </c>
      <c r="I44" s="29">
        <v>0</v>
      </c>
      <c r="J44" s="29"/>
      <c r="K44" s="30"/>
    </row>
    <row r="45" spans="2:11">
      <c r="B45" s="22" t="s">
        <v>83</v>
      </c>
      <c r="C45" s="35" t="s">
        <v>84</v>
      </c>
      <c r="D45" s="32" t="s">
        <v>25</v>
      </c>
      <c r="E45" s="32">
        <v>500</v>
      </c>
      <c r="F45" s="26"/>
      <c r="G45" s="27"/>
      <c r="H45" s="28">
        <v>0</v>
      </c>
      <c r="I45" s="29">
        <v>0</v>
      </c>
      <c r="J45" s="29"/>
      <c r="K45" s="30"/>
    </row>
    <row r="46" spans="2:11">
      <c r="B46" s="22" t="s">
        <v>85</v>
      </c>
      <c r="C46" s="35" t="s">
        <v>171</v>
      </c>
      <c r="D46" s="32" t="s">
        <v>25</v>
      </c>
      <c r="E46" s="32">
        <v>18</v>
      </c>
      <c r="F46" s="26"/>
      <c r="G46" s="27"/>
      <c r="H46" s="28">
        <v>0</v>
      </c>
      <c r="I46" s="29">
        <v>0</v>
      </c>
      <c r="J46" s="29"/>
      <c r="K46" s="30"/>
    </row>
    <row r="47" spans="2:11">
      <c r="B47" s="22" t="s">
        <v>87</v>
      </c>
      <c r="C47" s="35" t="s">
        <v>172</v>
      </c>
      <c r="D47" s="32" t="s">
        <v>25</v>
      </c>
      <c r="E47" s="32">
        <v>216</v>
      </c>
      <c r="F47" s="26"/>
      <c r="G47" s="27"/>
      <c r="H47" s="28">
        <v>0</v>
      </c>
      <c r="I47" s="29">
        <v>0</v>
      </c>
      <c r="J47" s="29"/>
      <c r="K47" s="30"/>
    </row>
    <row r="48" spans="2:11">
      <c r="B48" s="22" t="s">
        <v>89</v>
      </c>
      <c r="C48" s="35" t="s">
        <v>173</v>
      </c>
      <c r="D48" s="32" t="s">
        <v>25</v>
      </c>
      <c r="E48" s="32">
        <v>11430</v>
      </c>
      <c r="F48" s="26"/>
      <c r="G48" s="27"/>
      <c r="H48" s="28">
        <v>0</v>
      </c>
      <c r="I48" s="29">
        <v>0</v>
      </c>
      <c r="J48" s="29"/>
      <c r="K48" s="30"/>
    </row>
    <row r="49" spans="2:11" ht="30">
      <c r="B49" s="22" t="s">
        <v>91</v>
      </c>
      <c r="C49" s="35" t="s">
        <v>174</v>
      </c>
      <c r="D49" s="32" t="s">
        <v>74</v>
      </c>
      <c r="E49" s="32">
        <v>200</v>
      </c>
      <c r="F49" s="26"/>
      <c r="G49" s="27"/>
      <c r="H49" s="28">
        <v>0</v>
      </c>
      <c r="I49" s="29">
        <v>0</v>
      </c>
      <c r="J49" s="29"/>
      <c r="K49" s="30"/>
    </row>
    <row r="50" spans="2:11" ht="30">
      <c r="B50" s="22" t="s">
        <v>93</v>
      </c>
      <c r="C50" s="35" t="s">
        <v>175</v>
      </c>
      <c r="D50" s="32" t="s">
        <v>74</v>
      </c>
      <c r="E50" s="32">
        <v>190</v>
      </c>
      <c r="F50" s="26"/>
      <c r="G50" s="27"/>
      <c r="H50" s="28">
        <v>0</v>
      </c>
      <c r="I50" s="29">
        <v>0</v>
      </c>
      <c r="J50" s="29"/>
      <c r="K50" s="30"/>
    </row>
    <row r="51" spans="2:11" ht="30">
      <c r="B51" s="22" t="s">
        <v>95</v>
      </c>
      <c r="C51" s="35" t="s">
        <v>96</v>
      </c>
      <c r="D51" s="32" t="s">
        <v>74</v>
      </c>
      <c r="E51" s="32">
        <v>8.4</v>
      </c>
      <c r="F51" s="26"/>
      <c r="G51" s="27"/>
      <c r="H51" s="28">
        <v>0</v>
      </c>
      <c r="I51" s="29">
        <v>0</v>
      </c>
      <c r="J51" s="29"/>
      <c r="K51" s="30"/>
    </row>
    <row r="52" spans="2:11" ht="30">
      <c r="B52" s="22" t="s">
        <v>97</v>
      </c>
      <c r="C52" s="35" t="s">
        <v>98</v>
      </c>
      <c r="D52" s="32" t="s">
        <v>74</v>
      </c>
      <c r="E52" s="32">
        <v>7</v>
      </c>
      <c r="F52" s="26"/>
      <c r="G52" s="27"/>
      <c r="H52" s="28">
        <v>0</v>
      </c>
      <c r="I52" s="29">
        <v>0</v>
      </c>
      <c r="J52" s="29"/>
      <c r="K52" s="40"/>
    </row>
    <row r="53" spans="2:11">
      <c r="B53" s="22" t="s">
        <v>99</v>
      </c>
      <c r="C53" s="35" t="s">
        <v>100</v>
      </c>
      <c r="D53" s="32" t="s">
        <v>74</v>
      </c>
      <c r="E53" s="32">
        <v>32</v>
      </c>
      <c r="F53" s="26"/>
      <c r="G53" s="27"/>
      <c r="H53" s="28"/>
      <c r="I53" s="29"/>
      <c r="J53" s="29"/>
      <c r="K53" s="30"/>
    </row>
    <row r="54" spans="2:11" ht="30">
      <c r="B54" s="22" t="s">
        <v>101</v>
      </c>
      <c r="C54" s="35" t="s">
        <v>102</v>
      </c>
      <c r="D54" s="32" t="s">
        <v>103</v>
      </c>
      <c r="E54" s="32">
        <v>224</v>
      </c>
      <c r="F54" s="26"/>
      <c r="G54" s="27"/>
      <c r="H54" s="28">
        <v>0</v>
      </c>
      <c r="I54" s="29">
        <v>0</v>
      </c>
      <c r="J54" s="29"/>
      <c r="K54" s="30"/>
    </row>
    <row r="55" spans="2:11" ht="30">
      <c r="B55" s="22" t="s">
        <v>104</v>
      </c>
      <c r="C55" s="35" t="s">
        <v>105</v>
      </c>
      <c r="D55" s="32" t="s">
        <v>103</v>
      </c>
      <c r="E55" s="32">
        <v>560</v>
      </c>
      <c r="F55" s="26"/>
      <c r="G55" s="27"/>
      <c r="H55" s="28">
        <v>0</v>
      </c>
      <c r="I55" s="29">
        <v>0</v>
      </c>
      <c r="J55" s="29"/>
      <c r="K55" s="30"/>
    </row>
    <row r="56" spans="2:11" ht="30">
      <c r="B56" s="22" t="s">
        <v>106</v>
      </c>
      <c r="C56" s="35" t="s">
        <v>176</v>
      </c>
      <c r="D56" s="32" t="s">
        <v>25</v>
      </c>
      <c r="E56" s="32">
        <v>1000</v>
      </c>
      <c r="F56" s="26"/>
      <c r="G56" s="27"/>
      <c r="H56" s="28">
        <v>0</v>
      </c>
      <c r="I56" s="29">
        <v>0</v>
      </c>
      <c r="J56" s="29"/>
      <c r="K56" s="40"/>
    </row>
    <row r="57" spans="2:11" ht="30">
      <c r="B57" s="22" t="s">
        <v>108</v>
      </c>
      <c r="C57" s="35" t="s">
        <v>177</v>
      </c>
      <c r="D57" s="32" t="s">
        <v>25</v>
      </c>
      <c r="E57" s="32">
        <v>720</v>
      </c>
      <c r="F57" s="26"/>
      <c r="G57" s="27"/>
      <c r="H57" s="28">
        <v>0</v>
      </c>
      <c r="I57" s="29">
        <v>0</v>
      </c>
      <c r="J57" s="29"/>
      <c r="K57" s="40"/>
    </row>
    <row r="58" spans="2:11" ht="30">
      <c r="B58" s="22" t="s">
        <v>110</v>
      </c>
      <c r="C58" s="35" t="s">
        <v>178</v>
      </c>
      <c r="D58" s="32" t="s">
        <v>25</v>
      </c>
      <c r="E58" s="32">
        <v>1560</v>
      </c>
      <c r="F58" s="26"/>
      <c r="G58" s="27"/>
      <c r="H58" s="28"/>
      <c r="I58" s="29"/>
      <c r="J58" s="29"/>
      <c r="K58" s="40"/>
    </row>
    <row r="59" spans="2:11" ht="30">
      <c r="B59" s="22" t="s">
        <v>112</v>
      </c>
      <c r="C59" s="35" t="s">
        <v>179</v>
      </c>
      <c r="D59" s="32" t="s">
        <v>25</v>
      </c>
      <c r="E59" s="32">
        <v>1000</v>
      </c>
      <c r="F59" s="26"/>
      <c r="G59" s="27"/>
      <c r="H59" s="28"/>
      <c r="I59" s="29"/>
      <c r="J59" s="29"/>
      <c r="K59" s="40"/>
    </row>
    <row r="60" spans="2:11" ht="30">
      <c r="B60" s="22" t="s">
        <v>114</v>
      </c>
      <c r="C60" s="35" t="s">
        <v>115</v>
      </c>
      <c r="D60" s="32" t="s">
        <v>25</v>
      </c>
      <c r="E60" s="32">
        <v>548</v>
      </c>
      <c r="F60" s="26"/>
      <c r="G60" s="27"/>
      <c r="H60" s="28">
        <v>0</v>
      </c>
      <c r="I60" s="29">
        <v>0</v>
      </c>
      <c r="J60" s="29"/>
      <c r="K60" s="30"/>
    </row>
    <row r="61" spans="2:11">
      <c r="B61" s="22" t="s">
        <v>116</v>
      </c>
      <c r="C61" s="35" t="s">
        <v>117</v>
      </c>
      <c r="D61" s="32" t="s">
        <v>25</v>
      </c>
      <c r="E61" s="32">
        <v>2126</v>
      </c>
      <c r="F61" s="26"/>
      <c r="G61" s="27"/>
      <c r="H61" s="28">
        <v>0</v>
      </c>
      <c r="I61" s="29">
        <v>0</v>
      </c>
      <c r="J61" s="29"/>
      <c r="K61" s="30"/>
    </row>
    <row r="62" spans="2:11">
      <c r="B62" s="22" t="s">
        <v>118</v>
      </c>
      <c r="C62" s="31" t="s">
        <v>119</v>
      </c>
      <c r="D62" s="42" t="s">
        <v>74</v>
      </c>
      <c r="E62" s="42">
        <v>28</v>
      </c>
      <c r="F62" s="26"/>
      <c r="G62" s="27"/>
      <c r="H62" s="28">
        <v>0</v>
      </c>
      <c r="I62" s="29">
        <v>0</v>
      </c>
      <c r="J62" s="29"/>
      <c r="K62" s="30"/>
    </row>
    <row r="63" spans="2:11" ht="45">
      <c r="B63" s="22" t="s">
        <v>120</v>
      </c>
      <c r="C63" s="44" t="s">
        <v>121</v>
      </c>
      <c r="D63" s="42" t="s">
        <v>74</v>
      </c>
      <c r="E63" s="42">
        <v>59.4</v>
      </c>
      <c r="F63" s="26"/>
      <c r="G63" s="27"/>
      <c r="H63" s="28"/>
      <c r="I63" s="29"/>
      <c r="J63" s="29"/>
      <c r="K63" s="30"/>
    </row>
    <row r="64" spans="2:11">
      <c r="B64" s="78"/>
      <c r="C64" s="78"/>
      <c r="D64" s="78"/>
      <c r="E64" s="78"/>
      <c r="F64" s="79"/>
      <c r="G64" s="80"/>
      <c r="H64" s="81" t="s">
        <v>132</v>
      </c>
      <c r="I64" s="82">
        <v>0</v>
      </c>
      <c r="J64" s="82"/>
      <c r="K64" s="79">
        <v>0</v>
      </c>
    </row>
    <row r="65" spans="2:10" ht="15.75">
      <c r="B65" s="52"/>
      <c r="C65" s="53"/>
      <c r="D65" s="53"/>
      <c r="E65" s="54"/>
      <c r="F65" s="54"/>
      <c r="G65" s="53"/>
      <c r="H65" s="53"/>
      <c r="I65" s="53"/>
      <c r="J65" s="52"/>
    </row>
    <row r="66" spans="2:10" ht="15.75">
      <c r="B66" s="52"/>
      <c r="C66" s="83"/>
      <c r="D66" s="84"/>
      <c r="E66" s="54"/>
      <c r="F66" s="54"/>
      <c r="G66" s="53"/>
      <c r="H66" s="53"/>
      <c r="I66" s="53"/>
      <c r="J66" s="52"/>
    </row>
    <row r="67" spans="2:10" ht="15.75">
      <c r="B67" s="52"/>
      <c r="C67" s="83"/>
      <c r="D67" s="84"/>
      <c r="E67" s="54"/>
      <c r="F67" s="54"/>
      <c r="G67" s="53"/>
      <c r="H67" s="53"/>
      <c r="I67" s="53"/>
      <c r="J67" s="52"/>
    </row>
    <row r="68" spans="2:10" ht="15.75">
      <c r="B68" s="52"/>
      <c r="C68" s="85"/>
      <c r="D68" s="84"/>
      <c r="E68" s="54"/>
      <c r="F68" s="54"/>
      <c r="G68" s="53"/>
      <c r="H68" s="53"/>
      <c r="I68" s="53"/>
      <c r="J68" s="52"/>
    </row>
    <row r="69" spans="2:10" ht="15.75">
      <c r="B69" s="52"/>
      <c r="C69" s="85"/>
      <c r="D69" s="84"/>
      <c r="E69" s="54"/>
      <c r="F69" s="54"/>
      <c r="G69" s="53"/>
      <c r="H69" s="53"/>
      <c r="I69" s="53"/>
      <c r="J69" s="52"/>
    </row>
    <row r="70" spans="2:10" ht="15.75">
      <c r="C70" s="86" t="s">
        <v>180</v>
      </c>
      <c r="D70" s="4"/>
      <c r="E70" s="66"/>
      <c r="F70" s="67"/>
      <c r="G70" s="66"/>
      <c r="H70" s="5"/>
      <c r="I70" s="5"/>
    </row>
    <row r="71" spans="2:10" ht="15.75">
      <c r="C71" s="5"/>
      <c r="D71" s="5"/>
      <c r="E71" s="66"/>
      <c r="F71" s="67"/>
      <c r="G71" s="66"/>
      <c r="H71" s="5"/>
      <c r="I71" s="5"/>
    </row>
    <row r="72" spans="2:10" ht="15.75">
      <c r="C72" s="5"/>
      <c r="D72" s="5"/>
      <c r="E72" s="66"/>
      <c r="F72" s="67"/>
      <c r="G72" s="66"/>
      <c r="H72" s="5"/>
      <c r="I72" s="5"/>
    </row>
    <row r="73" spans="2:10" ht="15.75">
      <c r="C73" s="5"/>
      <c r="D73" s="5"/>
      <c r="E73" s="5"/>
      <c r="F73" s="67" t="s">
        <v>142</v>
      </c>
      <c r="G73" s="66"/>
      <c r="H73" s="5"/>
      <c r="I73" s="5"/>
    </row>
  </sheetData>
  <mergeCells count="2">
    <mergeCell ref="C7:H7"/>
    <mergeCell ref="B8:I8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615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5__MLEKO_IN_MLEČNI_IZDELKI</vt:lpstr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Katja Magister</dc:creator>
  <dc:description/>
  <cp:lastModifiedBy>TurkusE</cp:lastModifiedBy>
  <cp:revision>43</cp:revision>
  <cp:lastPrinted>2020-02-14T11:12:00Z</cp:lastPrinted>
  <dcterms:created xsi:type="dcterms:W3CDTF">2019-11-18T09:44:31Z</dcterms:created>
  <dcterms:modified xsi:type="dcterms:W3CDTF">2023-08-02T07:30:49Z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